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<sst xmlns="http://schemas.openxmlformats.org/spreadsheetml/2006/main" count="3386" uniqueCount="368">
  <si>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</si>
  <si>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</si>
  <si>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</si>
  <si>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</si>
  <si>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</si>
  <si>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</si>
  <si>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</si>
  <si>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</si>
  <si>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</si>
  <si>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</si>
  <si>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</si>
  <si>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</si>
  <si>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</si>
  <si>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</si>
  <si>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</si>
  <si>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</si>
  <si>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</si>
  <si>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</si>
  <si>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</si>
  <si>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</si>
  <si>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</si>
  <si>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</si>
  <si>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</si>
  <si>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</si>
  <si>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</si>
  <si>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</si>
  <si>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</si>
  <si>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Nashville</t>
  </si>
  <si>
    <t xml:space="preserve">Predators</t>
  </si>
  <si>
    <t xml:space="preserve">Tom Fitzgerald</t>
  </si>
  <si>
    <t xml:space="preserve">16-</t>
  </si>
  <si>
    <t xml:space="preserve">LW</t>
  </si>
  <si>
    <t xml:space="preserve">Patric Kjellberg</t>
  </si>
  <si>
    <t xml:space="preserve">Vitali Yachmenev</t>
  </si>
  <si>
    <t xml:space="preserve">Rob Valicevic</t>
  </si>
  <si>
    <t xml:space="preserve">Ville Peltonen</t>
  </si>
  <si>
    <t xml:space="preserve">Brantt Myhres</t>
  </si>
  <si>
    <t xml:space="preserve">Greg Johnson</t>
  </si>
  <si>
    <t xml:space="preserve">1-</t>
  </si>
  <si>
    <t xml:space="preserve">C</t>
  </si>
  <si>
    <t xml:space="preserve">David Legwand</t>
  </si>
  <si>
    <t xml:space="preserve">Cliff Ronning</t>
  </si>
  <si>
    <t xml:space="preserve">Randy Robitaille</t>
  </si>
  <si>
    <t xml:space="preserve">Denis Arkhipov</t>
  </si>
  <si>
    <t xml:space="preserve">Greg Classen</t>
  </si>
  <si>
    <t xml:space="preserve">Scott Hartnell</t>
  </si>
  <si>
    <t xml:space="preserve">31-</t>
  </si>
  <si>
    <t xml:space="preserve">RW</t>
  </si>
  <si>
    <t xml:space="preserve">Scott Walker</t>
  </si>
  <si>
    <t xml:space="preserve">Marian Cisar</t>
  </si>
  <si>
    <t xml:space="preserve">Mike Watt</t>
  </si>
  <si>
    <t xml:space="preserve">Sebastien Bordeleau</t>
  </si>
  <si>
    <t xml:space="preserve">Kimmo Timonen</t>
  </si>
  <si>
    <t xml:space="preserve">45-</t>
  </si>
  <si>
    <t xml:space="preserve">D</t>
  </si>
  <si>
    <t xml:space="preserve">Karlis Skrastins</t>
  </si>
  <si>
    <t xml:space="preserve">Cale Hulse</t>
  </si>
  <si>
    <t xml:space="preserve">Bill Houlder</t>
  </si>
  <si>
    <t xml:space="preserve">Drake Berehowsky</t>
  </si>
  <si>
    <t xml:space="preserve">Richard Lintner</t>
  </si>
  <si>
    <t xml:space="preserve">Mark Eaton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</si>
  <si>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</si>
  <si>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</si>
  <si>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</si>
  <si>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</si>
  <si>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</si>
  <si>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</si>
  <si>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</si>
  <si>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</si>
  <si>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</si>
  <si>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</si>
  <si>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</si>
  <si>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</si>
  <si>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</si>
  <si>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</si>
  <si>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</si>
  <si>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</si>
  <si>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</si>
  <si>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</si>
  <si>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</si>
  <si>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</si>
  <si>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</si>
  <si>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</si>
  <si>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</si>
  <si>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</si>
  <si>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</si>
  <si>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</si>
  <si>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</si>
  <si>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</si>
  <si>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</si>
  <si>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</si>
  <si>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</si>
  <si>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</si>
  <si>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</si>
  <si>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</si>
  <si>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</si>
  <si>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</si>
  <si>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Mike Dunham</t>
  </si>
  <si>
    <t xml:space="preserve">1-55</t>
  </si>
  <si>
    <t xml:space="preserve">60</t>
  </si>
  <si>
    <t xml:space="preserve">Tomas Vokoun</t>
  </si>
  <si>
    <t xml:space="preserve">49-100</t>
  </si>
  <si>
    <t xml:space="preserve">Chris Mason</t>
  </si>
  <si>
    <t xml:space="preserve">1-53</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</si>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</sst>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9</v>
      </c>
      <c r="H2" s="7" t="n">
        <v>9</v>
      </c>
      <c r="I2" s="7" t="n">
        <v>71</v>
      </c>
      <c r="J2" s="7" t="n">
        <v>1227</v>
      </c>
      <c r="K2" s="9" t="n">
        <f aca="false">ROUND(L2,0)</f>
        <v>9</v>
      </c>
      <c r="L2" s="9" t="n">
        <f aca="false">H2/F2*82</f>
        <v>9</v>
      </c>
      <c r="M2" s="9" t="n">
        <f aca="false">G2/F2*82</f>
        <v>9</v>
      </c>
      <c r="N2" s="9" t="n">
        <f aca="false">H2/F2*82</f>
        <v>9</v>
      </c>
      <c r="O2" s="9" t="n">
        <f aca="false">I2/F2*82/10</f>
        <v>7.1</v>
      </c>
      <c r="P2" s="9" t="n">
        <f aca="false">H2/F2*82+20</f>
        <v>29</v>
      </c>
      <c r="Q2" s="8" t="n">
        <f aca="false">I2/F2*82</f>
        <v>71</v>
      </c>
      <c r="R2" s="8" t="str">
        <f aca="false">VLOOKUP(K2,L$47:M$147,2,FALSE())</f>
        <v>G</v>
      </c>
      <c r="S2" s="10" t="n">
        <f aca="false">16+M2</f>
        <v>25</v>
      </c>
      <c r="T2" s="10" t="n">
        <f aca="false">16+N2</f>
        <v>25</v>
      </c>
      <c r="U2" s="10" t="n">
        <f aca="false">16+O2</f>
        <v>23.1</v>
      </c>
      <c r="V2" s="10" t="n">
        <f aca="false">16+P2</f>
        <v>45</v>
      </c>
      <c r="W2" s="8" t="n">
        <f aca="false">ROUND(Q2,0)</f>
        <v>71</v>
      </c>
      <c r="X2" s="11" t="n">
        <f aca="false">$AK$2</f>
        <v>25</v>
      </c>
      <c r="Y2" s="9" t="str">
        <f aca="false">CONCATENATE(D2,X2)</f>
        <v>16-25</v>
      </c>
      <c r="Z2" s="9" t="n">
        <f aca="false">AL2</f>
        <v>25</v>
      </c>
      <c r="AA2" s="8" t="str">
        <f aca="false">CONCATENATE(D2,Z2)</f>
        <v>16-25</v>
      </c>
      <c r="AB2" s="9" t="n">
        <f aca="false">AM2</f>
        <v>23</v>
      </c>
      <c r="AC2" s="9" t="str">
        <f aca="false">CONCATENATE(D2,AB2)</f>
        <v>16-23</v>
      </c>
      <c r="AD2" s="9" t="n">
        <f aca="false">AN2</f>
        <v>45</v>
      </c>
      <c r="AE2" s="8" t="str">
        <f aca="false">CONCATENATE(D2,AD2)</f>
        <v>16-45</v>
      </c>
      <c r="AF2" s="8" t="str">
        <f aca="false">VLOOKUP(W2,P$47:Q$547,2,FALSE())</f>
        <v>0</v>
      </c>
      <c r="AJ2" s="9"/>
      <c r="AK2" s="9" t="n">
        <f aca="false">ROUND(S2,0)</f>
        <v>25</v>
      </c>
      <c r="AL2" s="9" t="n">
        <f aca="false">ROUND(T2,0)</f>
        <v>25</v>
      </c>
      <c r="AM2" s="9" t="n">
        <f aca="false">ROUND(U2,0)</f>
        <v>23</v>
      </c>
      <c r="AN2" s="9" t="n">
        <f aca="false">ROUND(V2,0)</f>
        <v>45</v>
      </c>
    </row>
    <row r="3" s="8" customFormat="true" ht="15" hidden="false" customHeight="false" outlineLevel="0" collapsed="false">
      <c r="A3" s="6" t="s">
        <v>27</v>
      </c>
      <c r="B3" s="6" t="s">
        <v>28</v>
      </c>
      <c r="C3" s="7" t="s">
        <v>32</v>
      </c>
      <c r="D3" s="8" t="s">
        <v>30</v>
      </c>
      <c r="E3" s="8" t="s">
        <v>31</v>
      </c>
      <c r="F3" s="7" t="n">
        <v>81</v>
      </c>
      <c r="G3" s="7" t="n">
        <v>14</v>
      </c>
      <c r="H3" s="7" t="n">
        <v>31</v>
      </c>
      <c r="I3" s="7" t="n">
        <v>12</v>
      </c>
      <c r="J3" s="7" t="n">
        <v>1430</v>
      </c>
      <c r="K3" s="9" t="n">
        <f aca="false">ROUND(L3,0)</f>
        <v>31</v>
      </c>
      <c r="L3" s="9" t="n">
        <f aca="false">H3/F3*82</f>
        <v>31.3827160493827</v>
      </c>
      <c r="M3" s="9" t="n">
        <f aca="false">G3/F3*82</f>
        <v>14.1728395061728</v>
      </c>
      <c r="N3" s="9" t="n">
        <f aca="false">H3/F3*82</f>
        <v>31.3827160493827</v>
      </c>
      <c r="O3" s="9" t="n">
        <f aca="false">I3/F3*82/10</f>
        <v>1.21481481481481</v>
      </c>
      <c r="P3" s="9" t="n">
        <f aca="false">H3/F3*82+20</f>
        <v>51.3827160493827</v>
      </c>
      <c r="Q3" s="8" t="n">
        <f aca="false">I3/F3*82</f>
        <v>12.1481481481481</v>
      </c>
      <c r="R3" s="8" t="str">
        <f aca="false">VLOOKUP(K3,L$47:M$147,2,FALSE())</f>
        <v>E</v>
      </c>
      <c r="S3" s="10" t="n">
        <f aca="false">16+M3</f>
        <v>30.1728395061728</v>
      </c>
      <c r="T3" s="10" t="n">
        <f aca="false">16+N3</f>
        <v>47.3827160493827</v>
      </c>
      <c r="U3" s="10" t="n">
        <f aca="false">16+O3</f>
        <v>17.2148148148148</v>
      </c>
      <c r="V3" s="10" t="n">
        <f aca="false">16+P3</f>
        <v>67.3827160493827</v>
      </c>
      <c r="W3" s="8" t="n">
        <f aca="false">ROUND(Q3,0)</f>
        <v>12</v>
      </c>
      <c r="X3" s="11" t="n">
        <f aca="false">$AK$3</f>
        <v>30</v>
      </c>
      <c r="Y3" s="9" t="str">
        <f aca="false">CONCATENATE(D3,X3)</f>
        <v>16-30</v>
      </c>
      <c r="Z3" s="9" t="n">
        <f aca="false">AL3</f>
        <v>47</v>
      </c>
      <c r="AA3" s="8" t="str">
        <f aca="false">CONCATENATE(D3,Z3)</f>
        <v>16-47</v>
      </c>
      <c r="AB3" s="9" t="n">
        <f aca="false">AM3</f>
        <v>17</v>
      </c>
      <c r="AC3" s="9" t="str">
        <f aca="false">CONCATENATE(D3,AB3)</f>
        <v>16-17</v>
      </c>
      <c r="AD3" s="9" t="n">
        <f aca="false">AN3</f>
        <v>67</v>
      </c>
      <c r="AE3" s="8" t="str">
        <f aca="false">CONCATENATE(D3,AD3)</f>
        <v>16-67</v>
      </c>
      <c r="AF3" s="8" t="str">
        <f aca="false">VLOOKUP(W3,P$47:Q$547,2,FALSE())</f>
        <v>0</v>
      </c>
      <c r="AJ3" s="9"/>
      <c r="AK3" s="9" t="n">
        <f aca="false">ROUND(S3,0)</f>
        <v>30</v>
      </c>
      <c r="AL3" s="9" t="n">
        <f aca="false">ROUND(T3,0)</f>
        <v>47</v>
      </c>
      <c r="AM3" s="9" t="n">
        <f aca="false">ROUND(U3,0)</f>
        <v>17</v>
      </c>
      <c r="AN3" s="9" t="n">
        <f aca="false">ROUND(V3,0)</f>
        <v>67</v>
      </c>
    </row>
    <row r="4" s="8" customFormat="true" ht="15" hidden="false" customHeight="false" outlineLevel="0" collapsed="false">
      <c r="A4" s="6" t="s">
        <v>27</v>
      </c>
      <c r="B4" s="6" t="s">
        <v>28</v>
      </c>
      <c r="C4" s="7" t="s">
        <v>33</v>
      </c>
      <c r="D4" s="8" t="s">
        <v>30</v>
      </c>
      <c r="E4" s="8" t="s">
        <v>31</v>
      </c>
      <c r="F4" s="7" t="n">
        <v>78</v>
      </c>
      <c r="G4" s="7" t="n">
        <v>15</v>
      </c>
      <c r="H4" s="7" t="n">
        <v>19</v>
      </c>
      <c r="I4" s="7" t="n">
        <v>10</v>
      </c>
      <c r="J4" s="7" t="n">
        <v>1393</v>
      </c>
      <c r="K4" s="9" t="n">
        <f aca="false">ROUND(L4,0)</f>
        <v>20</v>
      </c>
      <c r="L4" s="9" t="n">
        <f aca="false">H4/F4*82</f>
        <v>19.974358974359</v>
      </c>
      <c r="M4" s="9" t="n">
        <f aca="false">G4/F4*82</f>
        <v>15.7692307692308</v>
      </c>
      <c r="N4" s="9" t="n">
        <f aca="false">H4/F4*82</f>
        <v>19.974358974359</v>
      </c>
      <c r="O4" s="9" t="n">
        <f aca="false">I4/F4*82/10</f>
        <v>1.05128205128205</v>
      </c>
      <c r="P4" s="9" t="n">
        <f aca="false">H4/F4*82+20</f>
        <v>39.974358974359</v>
      </c>
      <c r="Q4" s="8" t="n">
        <f aca="false">I4/F4*82</f>
        <v>10.5128205128205</v>
      </c>
      <c r="R4" s="8" t="str">
        <f aca="false">VLOOKUP(K4,L$47:M$147,2,FALSE())</f>
        <v>F</v>
      </c>
      <c r="S4" s="10" t="n">
        <f aca="false">16+M4</f>
        <v>31.7692307692308</v>
      </c>
      <c r="T4" s="10" t="n">
        <f aca="false">16+N4</f>
        <v>35.974358974359</v>
      </c>
      <c r="U4" s="10" t="n">
        <f aca="false">16+O4</f>
        <v>17.0512820512821</v>
      </c>
      <c r="V4" s="10" t="n">
        <f aca="false">16+P4</f>
        <v>55.974358974359</v>
      </c>
      <c r="W4" s="8" t="n">
        <f aca="false">ROUND(Q4,0)</f>
        <v>11</v>
      </c>
      <c r="X4" s="11" t="n">
        <f aca="false">$AK$4</f>
        <v>32</v>
      </c>
      <c r="Y4" s="9" t="str">
        <f aca="false">CONCATENATE(D4,X4)</f>
        <v>16-32</v>
      </c>
      <c r="Z4" s="9" t="n">
        <f aca="false">AL4</f>
        <v>36</v>
      </c>
      <c r="AA4" s="8" t="str">
        <f aca="false">CONCATENATE(D4,Z4)</f>
        <v>16-36</v>
      </c>
      <c r="AB4" s="9" t="n">
        <f aca="false">AM4</f>
        <v>17</v>
      </c>
      <c r="AC4" s="9" t="str">
        <f aca="false">CONCATENATE(D4,AB4)</f>
        <v>16-17</v>
      </c>
      <c r="AD4" s="9" t="n">
        <f aca="false">AN4</f>
        <v>56</v>
      </c>
      <c r="AE4" s="8" t="str">
        <f aca="false">CONCATENATE(D4,AD4)</f>
        <v>16-56</v>
      </c>
      <c r="AF4" s="8" t="str">
        <f aca="false">VLOOKUP(W4,P$47:Q$547,2,FALSE())</f>
        <v>0</v>
      </c>
      <c r="AJ4" s="9"/>
      <c r="AK4" s="9" t="n">
        <f aca="false">ROUND(S4,0)</f>
        <v>32</v>
      </c>
      <c r="AL4" s="9" t="n">
        <f aca="false">ROUND(T4,0)</f>
        <v>36</v>
      </c>
      <c r="AM4" s="9" t="n">
        <f aca="false">ROUND(U4,0)</f>
        <v>17</v>
      </c>
      <c r="AN4" s="9" t="n">
        <f aca="false">ROUND(V4,0)</f>
        <v>56</v>
      </c>
    </row>
    <row r="5" s="8" customFormat="true" ht="15" hidden="false" customHeight="false" outlineLevel="0" collapsed="false">
      <c r="A5" s="6" t="s">
        <v>27</v>
      </c>
      <c r="B5" s="6" t="s">
        <v>28</v>
      </c>
      <c r="C5" s="7" t="s">
        <v>34</v>
      </c>
      <c r="D5" s="8" t="s">
        <v>30</v>
      </c>
      <c r="E5" s="8" t="s">
        <v>31</v>
      </c>
      <c r="F5" s="7" t="n">
        <v>60</v>
      </c>
      <c r="G5" s="7" t="n">
        <v>8</v>
      </c>
      <c r="H5" s="7" t="n">
        <v>6</v>
      </c>
      <c r="I5" s="7" t="n">
        <v>26</v>
      </c>
      <c r="J5" s="7" t="n">
        <v>846</v>
      </c>
      <c r="K5" s="9" t="n">
        <f aca="false">ROUND(L5,0)</f>
        <v>8</v>
      </c>
      <c r="L5" s="9" t="n">
        <f aca="false">H5/F5*82</f>
        <v>8.2</v>
      </c>
      <c r="M5" s="9" t="n">
        <f aca="false">G5/F5*82</f>
        <v>10.9333333333333</v>
      </c>
      <c r="N5" s="9" t="n">
        <f aca="false">H5/F5*82</f>
        <v>8.2</v>
      </c>
      <c r="O5" s="9" t="n">
        <f aca="false">I5/F5*82/10</f>
        <v>3.55333333333333</v>
      </c>
      <c r="P5" s="9" t="n">
        <f aca="false">H5/F5*82+20</f>
        <v>28.2</v>
      </c>
      <c r="Q5" s="8" t="n">
        <f aca="false">I5/F5*82</f>
        <v>35.5333333333333</v>
      </c>
      <c r="R5" s="8" t="str">
        <f aca="false">VLOOKUP(K5,L$47:M$147,2,FALSE())</f>
        <v>H</v>
      </c>
      <c r="S5" s="10" t="n">
        <f aca="false">16+M5</f>
        <v>26.9333333333333</v>
      </c>
      <c r="T5" s="10" t="n">
        <f aca="false">16+N5</f>
        <v>24.2</v>
      </c>
      <c r="U5" s="10" t="n">
        <f aca="false">16+O5</f>
        <v>19.5533333333333</v>
      </c>
      <c r="V5" s="10" t="n">
        <f aca="false">16+P5</f>
        <v>44.2</v>
      </c>
      <c r="W5" s="8" t="n">
        <f aca="false">ROUND(Q5,0)</f>
        <v>36</v>
      </c>
      <c r="X5" s="11" t="n">
        <f aca="false">$AK$5</f>
        <v>27</v>
      </c>
      <c r="Y5" s="9" t="str">
        <f aca="false">CONCATENATE(D5,X5)</f>
        <v>16-27</v>
      </c>
      <c r="Z5" s="9" t="n">
        <f aca="false">AL5</f>
        <v>24</v>
      </c>
      <c r="AA5" s="8" t="str">
        <f aca="false">CONCATENATE(D5,Z5)</f>
        <v>16-24</v>
      </c>
      <c r="AB5" s="9" t="n">
        <f aca="false">AM5</f>
        <v>20</v>
      </c>
      <c r="AC5" s="9" t="str">
        <f aca="false">CONCATENATE(D5,AB5)</f>
        <v>16-20</v>
      </c>
      <c r="AD5" s="9" t="n">
        <f aca="false">AN5</f>
        <v>44</v>
      </c>
      <c r="AE5" s="8" t="str">
        <f aca="false">CONCATENATE(D5,AD5)</f>
        <v>16-44</v>
      </c>
      <c r="AF5" s="8" t="str">
        <f aca="false">VLOOKUP(W5,P$47:Q$547,2,FALSE())</f>
        <v>0</v>
      </c>
      <c r="AJ5" s="9"/>
      <c r="AK5" s="9" t="n">
        <f aca="false">ROUND(S5,0)</f>
        <v>27</v>
      </c>
      <c r="AL5" s="9" t="n">
        <f aca="false">ROUND(T5,0)</f>
        <v>24</v>
      </c>
      <c r="AM5" s="9" t="n">
        <f aca="false">ROUND(U5,0)</f>
        <v>20</v>
      </c>
      <c r="AN5" s="9" t="n">
        <f aca="false">ROUND(V5,0)</f>
        <v>44</v>
      </c>
    </row>
    <row r="6" s="8" customFormat="true" ht="15" hidden="false" customHeight="false" outlineLevel="0" collapsed="false">
      <c r="A6" s="6" t="s">
        <v>27</v>
      </c>
      <c r="B6" s="6" t="s">
        <v>28</v>
      </c>
      <c r="C6" s="7" t="s">
        <v>35</v>
      </c>
      <c r="D6" s="8" t="s">
        <v>30</v>
      </c>
      <c r="E6" s="8" t="s">
        <v>31</v>
      </c>
      <c r="F6" s="7" t="n">
        <v>23</v>
      </c>
      <c r="G6" s="7" t="n">
        <v>3</v>
      </c>
      <c r="H6" s="7" t="n">
        <v>1</v>
      </c>
      <c r="I6" s="7" t="n">
        <v>2</v>
      </c>
      <c r="J6" s="7" t="n">
        <v>268</v>
      </c>
      <c r="K6" s="9" t="n">
        <f aca="false">ROUND(L6,0)</f>
        <v>4</v>
      </c>
      <c r="L6" s="9" t="n">
        <f aca="false">H6/F6*82</f>
        <v>3.56521739130435</v>
      </c>
      <c r="M6" s="9" t="n">
        <f aca="false">G6/F6*82</f>
        <v>10.695652173913</v>
      </c>
      <c r="N6" s="9" t="n">
        <f aca="false">H6/F6*82</f>
        <v>3.56521739130435</v>
      </c>
      <c r="O6" s="9" t="n">
        <f aca="false">I6/F6*82/10</f>
        <v>0.71304347826087</v>
      </c>
      <c r="P6" s="9" t="n">
        <f aca="false">H6/F6*82+20</f>
        <v>23.5652173913043</v>
      </c>
      <c r="Q6" s="8" t="n">
        <f aca="false">I6/F6*82</f>
        <v>7.1304347826087</v>
      </c>
      <c r="R6" s="8" t="str">
        <f aca="false">VLOOKUP(K6,L$47:M$147,2,FALSE())</f>
        <v>H</v>
      </c>
      <c r="S6" s="10" t="n">
        <f aca="false">16+M6</f>
        <v>26.695652173913</v>
      </c>
      <c r="T6" s="10" t="n">
        <f aca="false">16+N6</f>
        <v>19.5652173913043</v>
      </c>
      <c r="U6" s="10" t="n">
        <f aca="false">16+O6</f>
        <v>16.7130434782609</v>
      </c>
      <c r="V6" s="10" t="n">
        <f aca="false">16+P6</f>
        <v>39.5652173913043</v>
      </c>
      <c r="W6" s="8" t="n">
        <f aca="false">ROUND(Q6,0)</f>
        <v>7</v>
      </c>
      <c r="X6" s="11" t="n">
        <f aca="false">$AK$6</f>
        <v>27</v>
      </c>
      <c r="Y6" s="9" t="str">
        <f aca="false">CONCATENATE(D6,X6)</f>
        <v>16-27</v>
      </c>
      <c r="Z6" s="9" t="n">
        <f aca="false">AL6</f>
        <v>20</v>
      </c>
      <c r="AA6" s="8" t="str">
        <f aca="false">CONCATENATE(D6,Z6)</f>
        <v>16-20</v>
      </c>
      <c r="AB6" s="9" t="n">
        <f aca="false">AM6</f>
        <v>17</v>
      </c>
      <c r="AC6" s="9" t="str">
        <f aca="false">CONCATENATE(D6,AB6)</f>
        <v>16-17</v>
      </c>
      <c r="AD6" s="9" t="n">
        <f aca="false">AN6</f>
        <v>40</v>
      </c>
      <c r="AE6" s="8" t="str">
        <f aca="false">CONCATENATE(D6,AD6)</f>
        <v>16-40</v>
      </c>
      <c r="AF6" s="8" t="str">
        <f aca="false">VLOOKUP(W6,P$47:Q$547,2,FALSE())</f>
        <v>0</v>
      </c>
      <c r="AJ6" s="9"/>
      <c r="AK6" s="9" t="n">
        <f aca="false">ROUND(S6,0)</f>
        <v>27</v>
      </c>
      <c r="AL6" s="9" t="n">
        <f aca="false">ROUND(T6,0)</f>
        <v>20</v>
      </c>
      <c r="AM6" s="9" t="n">
        <f aca="false">ROUND(U6,0)</f>
        <v>17</v>
      </c>
      <c r="AN6" s="9" t="n">
        <f aca="false">ROUND(V6,0)</f>
        <v>40</v>
      </c>
    </row>
    <row r="7" customFormat="false" ht="15" hidden="false" customHeight="false" outlineLevel="0" collapsed="false">
      <c r="A7" s="6" t="s">
        <v>27</v>
      </c>
      <c r="B7" s="6" t="s">
        <v>28</v>
      </c>
      <c r="C7" s="7" t="s">
        <v>36</v>
      </c>
      <c r="D7" s="8" t="s">
        <v>30</v>
      </c>
      <c r="E7" s="8" t="s">
        <v>31</v>
      </c>
      <c r="F7" s="7" t="n">
        <v>20</v>
      </c>
      <c r="G7" s="7" t="n">
        <v>0</v>
      </c>
      <c r="H7" s="7" t="n">
        <v>0</v>
      </c>
      <c r="I7" s="7" t="n">
        <v>28</v>
      </c>
      <c r="J7" s="7" t="n">
        <v>76</v>
      </c>
      <c r="K7" s="9" t="n">
        <f aca="false">ROUND(L7,0)</f>
        <v>0</v>
      </c>
      <c r="L7" s="9" t="n">
        <f aca="false">H7/F7*82</f>
        <v>0</v>
      </c>
      <c r="M7" s="9" t="n">
        <f aca="false">G7/F7*82</f>
        <v>0</v>
      </c>
      <c r="N7" s="9" t="n">
        <f aca="false">H7/F7*82</f>
        <v>0</v>
      </c>
      <c r="O7" s="9" t="n">
        <f aca="false">I7/F7*82/10</f>
        <v>11.48</v>
      </c>
      <c r="P7" s="9" t="n">
        <f aca="false">H7/F7*82+20</f>
        <v>20</v>
      </c>
      <c r="Q7" s="8" t="n">
        <f aca="false">I7/F7*82</f>
        <v>114.8</v>
      </c>
      <c r="R7" s="8" t="str">
        <f aca="false">VLOOKUP(K7,L$47:M$147,2,FALSE())</f>
        <v>H</v>
      </c>
      <c r="S7" s="10" t="n">
        <f aca="false">16+M7</f>
        <v>16</v>
      </c>
      <c r="T7" s="10" t="n">
        <f aca="false">16+N7</f>
        <v>16</v>
      </c>
      <c r="U7" s="10" t="n">
        <f aca="false">16+O7</f>
        <v>27.48</v>
      </c>
      <c r="V7" s="10" t="n">
        <f aca="false">16+P7</f>
        <v>36</v>
      </c>
      <c r="W7" s="8" t="n">
        <f aca="false">ROUND(Q7,0)</f>
        <v>115</v>
      </c>
      <c r="X7" s="11" t="n">
        <f aca="false">$AK$7</f>
        <v>16</v>
      </c>
      <c r="Y7" s="9" t="str">
        <f aca="false">CONCATENATE(D7,X7)</f>
        <v>16-16</v>
      </c>
      <c r="Z7" s="9" t="n">
        <f aca="false">AL7</f>
        <v>16</v>
      </c>
      <c r="AA7" s="8" t="str">
        <f aca="false">CONCATENATE(D7,Z7)</f>
        <v>16-16</v>
      </c>
      <c r="AB7" s="9" t="n">
        <f aca="false">AM7</f>
        <v>27</v>
      </c>
      <c r="AC7" s="9" t="str">
        <f aca="false">CONCATENATE(D7,AB7)</f>
        <v>16-27</v>
      </c>
      <c r="AD7" s="9" t="n">
        <f aca="false">AN7</f>
        <v>36</v>
      </c>
      <c r="AE7" s="8" t="str">
        <f aca="false">CONCATENATE(D7,AD7)</f>
        <v>16-36</v>
      </c>
      <c r="AF7" s="8" t="str">
        <f aca="false">VLOOKUP(W7,P$47:Q$547,2,FALSE())</f>
        <v>-1</v>
      </c>
      <c r="AJ7" s="9"/>
      <c r="AK7" s="9" t="n">
        <f aca="false">ROUND(S7,0)</f>
        <v>16</v>
      </c>
      <c r="AL7" s="9" t="n">
        <f aca="false">ROUND(T7,0)</f>
        <v>16</v>
      </c>
      <c r="AM7" s="9" t="n">
        <f aca="false">ROUND(U7,0)</f>
        <v>27</v>
      </c>
      <c r="AN7" s="9" t="n">
        <f aca="false">ROUND(V7,0)</f>
        <v>36</v>
      </c>
    </row>
    <row r="8" customFormat="false" ht="15" hidden="false" customHeight="false" outlineLevel="0" collapsed="false">
      <c r="A8" s="6" t="s">
        <v>27</v>
      </c>
      <c r="B8" s="6" t="s">
        <v>28</v>
      </c>
      <c r="C8" s="7" t="s">
        <v>37</v>
      </c>
      <c r="D8" s="8" t="s">
        <v>38</v>
      </c>
      <c r="E8" s="8" t="s">
        <v>39</v>
      </c>
      <c r="F8" s="7" t="n">
        <v>82</v>
      </c>
      <c r="G8" s="7" t="n">
        <v>15</v>
      </c>
      <c r="H8" s="7" t="n">
        <v>17</v>
      </c>
      <c r="I8" s="7" t="n">
        <v>46</v>
      </c>
      <c r="J8" s="7" t="n">
        <v>1461</v>
      </c>
      <c r="K8" s="9" t="n">
        <f aca="false">ROUND(L8,0)</f>
        <v>17</v>
      </c>
      <c r="L8" s="9" t="n">
        <f aca="false">H8/F8*82</f>
        <v>17</v>
      </c>
      <c r="M8" s="9" t="n">
        <f aca="false">G8/F8*82</f>
        <v>15</v>
      </c>
      <c r="N8" s="9" t="n">
        <f aca="false">H8/F8*82</f>
        <v>17</v>
      </c>
      <c r="O8" s="9" t="n">
        <f aca="false">I8/F8*82/10</f>
        <v>4.6</v>
      </c>
      <c r="P8" s="9" t="n">
        <f aca="false">H8/F8*82+20</f>
        <v>37</v>
      </c>
      <c r="Q8" s="8" t="n">
        <f aca="false">I8/F8*82</f>
        <v>46</v>
      </c>
      <c r="R8" s="8" t="str">
        <f aca="false">VLOOKUP(K8,L$47:M$147,2,FALSE())</f>
        <v>F</v>
      </c>
      <c r="S8" s="10" t="n">
        <f aca="false">1+M8</f>
        <v>16</v>
      </c>
      <c r="T8" s="10" t="n">
        <f aca="false">1+N8</f>
        <v>18</v>
      </c>
      <c r="U8" s="10" t="n">
        <f aca="false">1+O8</f>
        <v>5.6</v>
      </c>
      <c r="V8" s="10" t="n">
        <f aca="false">1+P8</f>
        <v>38</v>
      </c>
      <c r="W8" s="8" t="n">
        <f aca="false">ROUND(Q8,0)</f>
        <v>46</v>
      </c>
      <c r="X8" s="11" t="n">
        <f aca="false">$AK$8</f>
        <v>16</v>
      </c>
      <c r="Y8" s="8" t="str">
        <f aca="false">CONCATENATE(D8,X8)</f>
        <v>1-16</v>
      </c>
      <c r="Z8" s="9" t="n">
        <f aca="false">AL8</f>
        <v>18</v>
      </c>
      <c r="AA8" s="8" t="str">
        <f aca="false">CONCATENATE(D8,Z8)</f>
        <v>1-18</v>
      </c>
      <c r="AB8" s="9" t="n">
        <f aca="false">AM8</f>
        <v>6</v>
      </c>
      <c r="AC8" s="9" t="str">
        <f aca="false">CONCATENATE(D8,AB8)</f>
        <v>1-6</v>
      </c>
      <c r="AD8" s="9" t="n">
        <f aca="false">AN8</f>
        <v>38</v>
      </c>
      <c r="AE8" s="8" t="str">
        <f aca="false">CONCATENATE(D8,AD8)</f>
        <v>1-38</v>
      </c>
      <c r="AF8" s="8" t="str">
        <f aca="false">VLOOKUP(W8,P$47:Q$547,2,FALSE())</f>
        <v>0</v>
      </c>
      <c r="AJ8" s="9"/>
      <c r="AK8" s="9" t="n">
        <f aca="false">ROUND(S8,0)</f>
        <v>16</v>
      </c>
      <c r="AL8" s="9" t="n">
        <f aca="false">ROUND(T8,0)</f>
        <v>18</v>
      </c>
      <c r="AM8" s="9" t="n">
        <f aca="false">ROUND(U8,0)</f>
        <v>6</v>
      </c>
      <c r="AN8" s="9" t="n">
        <f aca="false">ROUND(V8,0)</f>
        <v>38</v>
      </c>
    </row>
    <row r="9" customFormat="false" ht="15" hidden="false" customHeight="false" outlineLevel="0" collapsed="false">
      <c r="A9" s="6" t="s">
        <v>27</v>
      </c>
      <c r="B9" s="6" t="s">
        <v>28</v>
      </c>
      <c r="C9" s="7" t="s">
        <v>40</v>
      </c>
      <c r="D9" s="8" t="s">
        <v>38</v>
      </c>
      <c r="E9" s="8" t="s">
        <v>39</v>
      </c>
      <c r="F9" s="7" t="n">
        <v>81</v>
      </c>
      <c r="G9" s="7" t="n">
        <v>13</v>
      </c>
      <c r="H9" s="7" t="n">
        <v>28</v>
      </c>
      <c r="I9" s="7" t="n">
        <v>38</v>
      </c>
      <c r="J9" s="7" t="n">
        <v>1234</v>
      </c>
      <c r="K9" s="9" t="n">
        <f aca="false">ROUND(L9,0)</f>
        <v>28</v>
      </c>
      <c r="L9" s="9" t="n">
        <f aca="false">H9/F9*82</f>
        <v>28.3456790123457</v>
      </c>
      <c r="M9" s="9" t="n">
        <f aca="false">G9/F9*82</f>
        <v>13.1604938271605</v>
      </c>
      <c r="N9" s="9" t="n">
        <f aca="false">H9/F9*82</f>
        <v>28.3456790123457</v>
      </c>
      <c r="O9" s="9" t="n">
        <f aca="false">I9/F9*82/10</f>
        <v>3.84691358024691</v>
      </c>
      <c r="P9" s="9" t="n">
        <f aca="false">H9/F9*82+20</f>
        <v>48.3456790123457</v>
      </c>
      <c r="Q9" s="8" t="n">
        <f aca="false">I9/F9*82</f>
        <v>38.4691358024691</v>
      </c>
      <c r="R9" s="8" t="str">
        <f aca="false">VLOOKUP(K9,L$47:M$147,2,FALSE())</f>
        <v>E</v>
      </c>
      <c r="S9" s="10" t="n">
        <f aca="false">1+M9</f>
        <v>14.1604938271605</v>
      </c>
      <c r="T9" s="10" t="n">
        <f aca="false">1+N9</f>
        <v>29.3456790123457</v>
      </c>
      <c r="U9" s="10" t="n">
        <f aca="false">1+O9</f>
        <v>4.84691358024691</v>
      </c>
      <c r="V9" s="10" t="n">
        <f aca="false">1+P9</f>
        <v>49.3456790123457</v>
      </c>
      <c r="W9" s="8" t="n">
        <f aca="false">ROUND(Q9,0)</f>
        <v>38</v>
      </c>
      <c r="X9" s="11" t="n">
        <f aca="false">$AK$9</f>
        <v>14</v>
      </c>
      <c r="Y9" s="8" t="str">
        <f aca="false">CONCATENATE(D9,X9)</f>
        <v>1-14</v>
      </c>
      <c r="Z9" s="9" t="n">
        <f aca="false">AL9</f>
        <v>29</v>
      </c>
      <c r="AA9" s="8" t="str">
        <f aca="false">CONCATENATE(D9,Z9)</f>
        <v>1-29</v>
      </c>
      <c r="AB9" s="9" t="n">
        <f aca="false">AM9</f>
        <v>5</v>
      </c>
      <c r="AC9" s="9" t="str">
        <f aca="false">CONCATENATE(D9,AB9)</f>
        <v>1-5</v>
      </c>
      <c r="AD9" s="9" t="n">
        <f aca="false">AN9</f>
        <v>49</v>
      </c>
      <c r="AE9" s="8" t="str">
        <f aca="false">CONCATENATE(D9,AD9)</f>
        <v>1-49</v>
      </c>
      <c r="AF9" s="8" t="str">
        <f aca="false">VLOOKUP(W9,P$47:Q$547,2,FALSE())</f>
        <v>0</v>
      </c>
      <c r="AJ9" s="9"/>
      <c r="AK9" s="9" t="n">
        <f aca="false">ROUND(S9,0)</f>
        <v>14</v>
      </c>
      <c r="AL9" s="9" t="n">
        <f aca="false">ROUND(T9,0)</f>
        <v>29</v>
      </c>
      <c r="AM9" s="9" t="n">
        <f aca="false">ROUND(U9,0)</f>
        <v>5</v>
      </c>
      <c r="AN9" s="9" t="n">
        <f aca="false">ROUND(V9,0)</f>
        <v>49</v>
      </c>
    </row>
    <row r="10" customFormat="false" ht="15" hidden="false" customHeight="false" outlineLevel="0" collapsed="false">
      <c r="A10" s="6" t="s">
        <v>27</v>
      </c>
      <c r="B10" s="6" t="s">
        <v>28</v>
      </c>
      <c r="C10" s="7" t="s">
        <v>41</v>
      </c>
      <c r="D10" s="8" t="s">
        <v>38</v>
      </c>
      <c r="E10" s="8" t="s">
        <v>39</v>
      </c>
      <c r="F10" s="7" t="n">
        <v>80</v>
      </c>
      <c r="G10" s="7" t="n">
        <v>19</v>
      </c>
      <c r="H10" s="7" t="n">
        <v>43</v>
      </c>
      <c r="I10" s="7" t="n">
        <v>28</v>
      </c>
      <c r="J10" s="7" t="n">
        <v>1390</v>
      </c>
      <c r="K10" s="9" t="n">
        <f aca="false">ROUND(L10,0)</f>
        <v>44</v>
      </c>
      <c r="L10" s="9" t="n">
        <f aca="false">H10/F10*82</f>
        <v>44.075</v>
      </c>
      <c r="M10" s="9" t="n">
        <f aca="false">G10/F10*82</f>
        <v>19.475</v>
      </c>
      <c r="N10" s="9" t="n">
        <f aca="false">H10/F10*82</f>
        <v>44.075</v>
      </c>
      <c r="O10" s="9" t="n">
        <f aca="false">I10/F10*82/10</f>
        <v>2.87</v>
      </c>
      <c r="P10" s="9" t="n">
        <f aca="false">H10/F10*82+20</f>
        <v>64.075</v>
      </c>
      <c r="Q10" s="8" t="n">
        <f aca="false">I10/F10*82</f>
        <v>28.7</v>
      </c>
      <c r="R10" s="8" t="str">
        <f aca="false">VLOOKUP(K10,L$47:M$147,2,FALSE())</f>
        <v>C</v>
      </c>
      <c r="S10" s="10" t="n">
        <f aca="false">1+M10</f>
        <v>20.475</v>
      </c>
      <c r="T10" s="10" t="n">
        <f aca="false">1+N10</f>
        <v>45.075</v>
      </c>
      <c r="U10" s="10" t="n">
        <f aca="false">1+O10</f>
        <v>3.87</v>
      </c>
      <c r="V10" s="10" t="n">
        <f aca="false">1+P10</f>
        <v>65.075</v>
      </c>
      <c r="W10" s="8" t="n">
        <f aca="false">ROUND(Q10,0)</f>
        <v>29</v>
      </c>
      <c r="X10" s="11" t="n">
        <f aca="false">$AK$10</f>
        <v>20</v>
      </c>
      <c r="Y10" s="8" t="str">
        <f aca="false">CONCATENATE(D10,X10)</f>
        <v>1-20</v>
      </c>
      <c r="Z10" s="9" t="n">
        <f aca="false">AL10</f>
        <v>45</v>
      </c>
      <c r="AA10" s="8" t="str">
        <f aca="false">CONCATENATE(D10,Z10)</f>
        <v>1-45</v>
      </c>
      <c r="AB10" s="9" t="n">
        <f aca="false">AM10</f>
        <v>4</v>
      </c>
      <c r="AC10" s="9" t="str">
        <f aca="false">CONCATENATE(D10,AB10)</f>
        <v>1-4</v>
      </c>
      <c r="AD10" s="9" t="n">
        <f aca="false">AN10</f>
        <v>65</v>
      </c>
      <c r="AE10" s="8" t="str">
        <f aca="false">CONCATENATE(D10,AD10)</f>
        <v>1-65</v>
      </c>
      <c r="AF10" s="8" t="str">
        <f aca="false">VLOOKUP(W10,P$47:Q$547,2,FALSE())</f>
        <v>0</v>
      </c>
      <c r="AJ10" s="9"/>
      <c r="AK10" s="9" t="n">
        <f aca="false">ROUND(S10,0)</f>
        <v>20</v>
      </c>
      <c r="AL10" s="9" t="n">
        <f aca="false">ROUND(T10,0)</f>
        <v>45</v>
      </c>
      <c r="AM10" s="9" t="n">
        <f aca="false">ROUND(U10,0)</f>
        <v>4</v>
      </c>
      <c r="AN10" s="9" t="n">
        <f aca="false">ROUND(V10,0)</f>
        <v>65</v>
      </c>
    </row>
    <row r="11" customFormat="false" ht="15" hidden="false" customHeight="false" outlineLevel="0" collapsed="false">
      <c r="A11" s="6" t="s">
        <v>27</v>
      </c>
      <c r="B11" s="6" t="s">
        <v>28</v>
      </c>
      <c r="C11" s="7" t="s">
        <v>42</v>
      </c>
      <c r="D11" s="8" t="s">
        <v>38</v>
      </c>
      <c r="E11" s="8" t="s">
        <v>39</v>
      </c>
      <c r="F11" s="7" t="n">
        <v>62</v>
      </c>
      <c r="G11" s="7" t="n">
        <v>9</v>
      </c>
      <c r="H11" s="7" t="n">
        <v>17</v>
      </c>
      <c r="I11" s="7" t="n">
        <v>12</v>
      </c>
      <c r="J11" s="7" t="n">
        <v>879</v>
      </c>
      <c r="K11" s="9" t="n">
        <f aca="false">ROUND(L11,0)</f>
        <v>22</v>
      </c>
      <c r="L11" s="9" t="n">
        <f aca="false">H11/F11*82</f>
        <v>22.4838709677419</v>
      </c>
      <c r="M11" s="9" t="n">
        <f aca="false">G11/F11*82</f>
        <v>11.9032258064516</v>
      </c>
      <c r="N11" s="9" t="n">
        <f aca="false">H11/F11*82</f>
        <v>22.4838709677419</v>
      </c>
      <c r="O11" s="9" t="n">
        <f aca="false">I11/F11*82/10</f>
        <v>1.58709677419355</v>
      </c>
      <c r="P11" s="9" t="n">
        <f aca="false">H11/F11*82+20</f>
        <v>42.4838709677419</v>
      </c>
      <c r="Q11" s="8" t="n">
        <f aca="false">I11/F11*82</f>
        <v>15.8709677419355</v>
      </c>
      <c r="R11" s="8" t="str">
        <f aca="false">VLOOKUP(K11,L$47:M$147,2,FALSE())</f>
        <v>F</v>
      </c>
      <c r="S11" s="10" t="n">
        <f aca="false">1+M11</f>
        <v>12.9032258064516</v>
      </c>
      <c r="T11" s="10" t="n">
        <f aca="false">1+N11</f>
        <v>23.4838709677419</v>
      </c>
      <c r="U11" s="10" t="n">
        <f aca="false">1+O11</f>
        <v>2.58709677419355</v>
      </c>
      <c r="V11" s="10" t="n">
        <f aca="false">1+P11</f>
        <v>43.4838709677419</v>
      </c>
      <c r="W11" s="8" t="n">
        <f aca="false">ROUND(Q11,0)</f>
        <v>16</v>
      </c>
      <c r="X11" s="11" t="n">
        <f aca="false">$AK$11</f>
        <v>13</v>
      </c>
      <c r="Y11" s="8" t="str">
        <f aca="false">CONCATENATE(D11,X11)</f>
        <v>1-13</v>
      </c>
      <c r="Z11" s="9" t="n">
        <f aca="false">AL11</f>
        <v>23</v>
      </c>
      <c r="AA11" s="8" t="str">
        <f aca="false">CONCATENATE(D11,Z11)</f>
        <v>1-23</v>
      </c>
      <c r="AB11" s="9" t="n">
        <f aca="false">AM11</f>
        <v>3</v>
      </c>
      <c r="AC11" s="9" t="str">
        <f aca="false">CONCATENATE(D11,AB11)</f>
        <v>1-3</v>
      </c>
      <c r="AD11" s="9" t="n">
        <f aca="false">AN11</f>
        <v>43</v>
      </c>
      <c r="AE11" s="8" t="str">
        <f aca="false">CONCATENATE(D11,AD11)</f>
        <v>1-43</v>
      </c>
      <c r="AF11" s="8" t="str">
        <f aca="false">VLOOKUP(W11,P$47:Q$547,2,FALSE())</f>
        <v>0</v>
      </c>
      <c r="AJ11" s="9"/>
      <c r="AK11" s="9" t="n">
        <f aca="false">ROUND(S11,0)</f>
        <v>13</v>
      </c>
      <c r="AL11" s="9" t="n">
        <f aca="false">ROUND(T11,0)</f>
        <v>23</v>
      </c>
      <c r="AM11" s="9" t="n">
        <f aca="false">ROUND(U11,0)</f>
        <v>3</v>
      </c>
      <c r="AN11" s="9" t="n">
        <f aca="false">ROUND(V11,0)</f>
        <v>43</v>
      </c>
    </row>
    <row r="12" customFormat="false" ht="15" hidden="false" customHeight="false" outlineLevel="0" collapsed="false">
      <c r="A12" s="6" t="s">
        <v>27</v>
      </c>
      <c r="B12" s="6" t="s">
        <v>28</v>
      </c>
      <c r="C12" s="7" t="s">
        <v>43</v>
      </c>
      <c r="D12" s="8" t="s">
        <v>38</v>
      </c>
      <c r="E12" s="8" t="s">
        <v>39</v>
      </c>
      <c r="F12" s="7" t="n">
        <v>40</v>
      </c>
      <c r="G12" s="7" t="n">
        <v>6</v>
      </c>
      <c r="H12" s="7" t="n">
        <v>7</v>
      </c>
      <c r="I12" s="7" t="n">
        <v>4</v>
      </c>
      <c r="J12" s="7" t="n">
        <v>397</v>
      </c>
      <c r="K12" s="9" t="n">
        <f aca="false">ROUND(L12,0)</f>
        <v>14</v>
      </c>
      <c r="L12" s="9" t="n">
        <f aca="false">H12/F12*82</f>
        <v>14.35</v>
      </c>
      <c r="M12" s="9" t="n">
        <f aca="false">G12/F12*82</f>
        <v>12.3</v>
      </c>
      <c r="N12" s="9" t="n">
        <f aca="false">H12/F12*82</f>
        <v>14.35</v>
      </c>
      <c r="O12" s="9" t="n">
        <f aca="false">I12/F12*82/10</f>
        <v>0.82</v>
      </c>
      <c r="P12" s="9" t="n">
        <f aca="false">H12/F12*82+20</f>
        <v>34.35</v>
      </c>
      <c r="Q12" s="8" t="n">
        <f aca="false">I12/F12*82</f>
        <v>8.2</v>
      </c>
      <c r="R12" s="8" t="str">
        <f aca="false">VLOOKUP(K12,L$47:M$147,2,FALSE())</f>
        <v>G</v>
      </c>
      <c r="S12" s="10" t="n">
        <f aca="false">1+M12</f>
        <v>13.3</v>
      </c>
      <c r="T12" s="10" t="n">
        <f aca="false">1+N12</f>
        <v>15.35</v>
      </c>
      <c r="U12" s="10" t="n">
        <f aca="false">1+O12</f>
        <v>1.82</v>
      </c>
      <c r="V12" s="10" t="n">
        <f aca="false">1+P12</f>
        <v>35.35</v>
      </c>
      <c r="W12" s="8" t="n">
        <f aca="false">ROUND(Q12,0)</f>
        <v>8</v>
      </c>
      <c r="X12" s="11" t="n">
        <f aca="false">AK12</f>
        <v>13</v>
      </c>
      <c r="Y12" s="8" t="str">
        <f aca="false">CONCATENATE(D12,X12)</f>
        <v>1-13</v>
      </c>
      <c r="Z12" s="9" t="n">
        <f aca="false">AL12</f>
        <v>15</v>
      </c>
      <c r="AA12" s="8" t="str">
        <f aca="false">CONCATENATE(D12,Z12)</f>
        <v>1-15</v>
      </c>
      <c r="AB12" s="9" t="n">
        <f aca="false">AM12</f>
        <v>2</v>
      </c>
      <c r="AC12" s="9" t="str">
        <f aca="false">CONCATENATE(D12,AB12)</f>
        <v>1-2</v>
      </c>
      <c r="AD12" s="9" t="n">
        <f aca="false">AN12</f>
        <v>35</v>
      </c>
      <c r="AE12" s="8" t="str">
        <f aca="false">CONCATENATE(D12,AD12)</f>
        <v>1-35</v>
      </c>
      <c r="AF12" s="8" t="str">
        <f aca="false">VLOOKUP(W12,P$47:Q$547,2,FALSE())</f>
        <v>0</v>
      </c>
      <c r="AJ12" s="9"/>
      <c r="AK12" s="9" t="n">
        <f aca="false">ROUND(S12,0)</f>
        <v>13</v>
      </c>
      <c r="AL12" s="9" t="n">
        <f aca="false">ROUND(T12,0)</f>
        <v>15</v>
      </c>
      <c r="AM12" s="9" t="n">
        <f aca="false">ROUND(U12,0)</f>
        <v>2</v>
      </c>
      <c r="AN12" s="9" t="n">
        <f aca="false">ROUND(V12,0)</f>
        <v>35</v>
      </c>
    </row>
    <row r="13" customFormat="false" ht="15" hidden="false" customHeight="false" outlineLevel="0" collapsed="false">
      <c r="A13" s="6" t="s">
        <v>27</v>
      </c>
      <c r="B13" s="6" t="s">
        <v>28</v>
      </c>
      <c r="C13" s="7" t="s">
        <v>44</v>
      </c>
      <c r="D13" s="8" t="s">
        <v>38</v>
      </c>
      <c r="E13" s="8" t="s">
        <v>39</v>
      </c>
      <c r="F13" s="7" t="n">
        <v>27</v>
      </c>
      <c r="G13" s="7" t="n">
        <v>2</v>
      </c>
      <c r="H13" s="7" t="n">
        <v>4</v>
      </c>
      <c r="I13" s="7" t="n">
        <v>14</v>
      </c>
      <c r="J13" s="7" t="n">
        <v>277</v>
      </c>
      <c r="K13" s="9" t="n">
        <f aca="false">ROUND(L13,0)</f>
        <v>12</v>
      </c>
      <c r="L13" s="9" t="n">
        <f aca="false">H13/F13*82</f>
        <v>12.1481481481481</v>
      </c>
      <c r="M13" s="9" t="n">
        <f aca="false">G13/F13*82</f>
        <v>6.07407407407407</v>
      </c>
      <c r="N13" s="9" t="n">
        <f aca="false">H13/F13*82</f>
        <v>12.1481481481481</v>
      </c>
      <c r="O13" s="9" t="n">
        <f aca="false">I13/F13*82/10</f>
        <v>4.25185185185185</v>
      </c>
      <c r="P13" s="9" t="n">
        <f aca="false">H13/F13*82+20</f>
        <v>32.1481481481481</v>
      </c>
      <c r="Q13" s="8" t="n">
        <f aca="false">I13/F13*82</f>
        <v>42.5185185185185</v>
      </c>
      <c r="R13" s="8" t="str">
        <f aca="false">VLOOKUP(K13,L$47:M$147,2,FALSE())</f>
        <v>G</v>
      </c>
      <c r="S13" s="10" t="n">
        <f aca="false">1+M13</f>
        <v>7.07407407407407</v>
      </c>
      <c r="T13" s="10" t="n">
        <f aca="false">1+N13</f>
        <v>13.1481481481481</v>
      </c>
      <c r="U13" s="10" t="n">
        <f aca="false">1+O13</f>
        <v>5.25185185185185</v>
      </c>
      <c r="V13" s="10" t="n">
        <f aca="false">1+P13</f>
        <v>33.1481481481481</v>
      </c>
      <c r="W13" s="8" t="n">
        <f aca="false">ROUND(Q13,0)</f>
        <v>43</v>
      </c>
      <c r="X13" s="11" t="n">
        <f aca="false">AK13</f>
        <v>7</v>
      </c>
      <c r="Y13" s="8" t="str">
        <f aca="false">CONCATENATE(D13,X13)</f>
        <v>1-7</v>
      </c>
      <c r="Z13" s="9" t="n">
        <f aca="false">AL13</f>
        <v>13</v>
      </c>
      <c r="AA13" s="8" t="str">
        <f aca="false">CONCATENATE(D13,Z13)</f>
        <v>1-13</v>
      </c>
      <c r="AB13" s="9" t="n">
        <f aca="false">AM13</f>
        <v>5</v>
      </c>
      <c r="AC13" s="9" t="str">
        <f aca="false">CONCATENATE(D13,AB13)</f>
        <v>1-5</v>
      </c>
      <c r="AD13" s="9" t="n">
        <f aca="false">AN13</f>
        <v>33</v>
      </c>
      <c r="AE13" s="8" t="str">
        <f aca="false">CONCATENATE(D13,AD13)</f>
        <v>1-33</v>
      </c>
      <c r="AF13" s="8" t="str">
        <f aca="false">VLOOKUP(W13,P$47:Q$547,2,FALSE())</f>
        <v>0</v>
      </c>
      <c r="AJ13" s="9"/>
      <c r="AK13" s="9" t="n">
        <f aca="false">ROUND(S13,0)</f>
        <v>7</v>
      </c>
      <c r="AL13" s="9" t="n">
        <f aca="false">ROUND(T13,0)</f>
        <v>13</v>
      </c>
      <c r="AM13" s="9" t="n">
        <f aca="false">ROUND(U13,0)</f>
        <v>5</v>
      </c>
      <c r="AN13" s="9" t="n">
        <f aca="false">ROUND(V13,0)</f>
        <v>33</v>
      </c>
    </row>
    <row r="14" customFormat="false" ht="15" hidden="false" customHeight="false" outlineLevel="0" collapsed="false">
      <c r="A14" s="6" t="s">
        <v>27</v>
      </c>
      <c r="B14" s="6" t="s">
        <v>28</v>
      </c>
      <c r="C14" s="7" t="s">
        <v>45</v>
      </c>
      <c r="D14" s="8" t="s">
        <v>46</v>
      </c>
      <c r="E14" s="8" t="s">
        <v>47</v>
      </c>
      <c r="F14" s="7" t="n">
        <v>75</v>
      </c>
      <c r="G14" s="7" t="n">
        <v>2</v>
      </c>
      <c r="H14" s="7" t="n">
        <v>14</v>
      </c>
      <c r="I14" s="7" t="n">
        <v>48</v>
      </c>
      <c r="J14" s="7" t="n">
        <v>818</v>
      </c>
      <c r="K14" s="9" t="n">
        <f aca="false">ROUND(L14,0)</f>
        <v>15</v>
      </c>
      <c r="L14" s="9" t="n">
        <f aca="false">H14/F14*82</f>
        <v>15.3066666666667</v>
      </c>
      <c r="M14" s="9" t="n">
        <f aca="false">G14/F14*82</f>
        <v>2.18666666666667</v>
      </c>
      <c r="N14" s="9" t="n">
        <f aca="false">H14/F14*82</f>
        <v>15.3066666666667</v>
      </c>
      <c r="O14" s="9" t="n">
        <f aca="false">I14/F14*82/10</f>
        <v>5.248</v>
      </c>
      <c r="P14" s="9" t="n">
        <f aca="false">H14/F14*82+20</f>
        <v>35.3066666666667</v>
      </c>
      <c r="Q14" s="8" t="n">
        <f aca="false">I14/F14*82</f>
        <v>52.48</v>
      </c>
      <c r="R14" s="8" t="str">
        <f aca="false">VLOOKUP(K14,L$47:M$147,2,FALSE())</f>
        <v>G</v>
      </c>
      <c r="S14" s="10" t="n">
        <f aca="false">31+M14</f>
        <v>33.1866666666667</v>
      </c>
      <c r="T14" s="10" t="n">
        <f aca="false">31+N14</f>
        <v>46.3066666666667</v>
      </c>
      <c r="U14" s="10" t="n">
        <f aca="false">31+O14</f>
        <v>36.248</v>
      </c>
      <c r="V14" s="10" t="n">
        <f aca="false">31+P14</f>
        <v>66.3066666666667</v>
      </c>
      <c r="W14" s="8" t="n">
        <f aca="false">ROUND(Q14,0)</f>
        <v>52</v>
      </c>
      <c r="X14" s="11" t="n">
        <f aca="false">AK14</f>
        <v>33</v>
      </c>
      <c r="Y14" s="8" t="str">
        <f aca="false">CONCATENATE(D14,X14)</f>
        <v>31-33</v>
      </c>
      <c r="Z14" s="9" t="n">
        <f aca="false">AL14</f>
        <v>46</v>
      </c>
      <c r="AA14" s="8" t="str">
        <f aca="false">CONCATENATE(D14,Z14)</f>
        <v>31-46</v>
      </c>
      <c r="AB14" s="9" t="n">
        <f aca="false">AM14</f>
        <v>36</v>
      </c>
      <c r="AC14" s="9" t="str">
        <f aca="false">CONCATENATE(D14,AB14)</f>
        <v>31-36</v>
      </c>
      <c r="AD14" s="9" t="n">
        <f aca="false">AN14</f>
        <v>66</v>
      </c>
      <c r="AE14" s="8" t="str">
        <f aca="false">CONCATENATE(D14,AD14)</f>
        <v>31-66</v>
      </c>
      <c r="AF14" s="8" t="str">
        <f aca="false">VLOOKUP(W14,P$47:Q$547,2,FALSE())</f>
        <v>0</v>
      </c>
      <c r="AJ14" s="9"/>
      <c r="AK14" s="9" t="n">
        <f aca="false">ROUND(S14,0)</f>
        <v>33</v>
      </c>
      <c r="AL14" s="9" t="n">
        <f aca="false">ROUND(T14,0)</f>
        <v>46</v>
      </c>
      <c r="AM14" s="9" t="n">
        <f aca="false">ROUND(U14,0)</f>
        <v>36</v>
      </c>
      <c r="AN14" s="9" t="n">
        <f aca="false">ROUND(V14,0)</f>
        <v>66</v>
      </c>
    </row>
    <row r="15" customFormat="false" ht="15" hidden="false" customHeight="false" outlineLevel="0" collapsed="false">
      <c r="A15" s="6" t="s">
        <v>27</v>
      </c>
      <c r="B15" s="6" t="s">
        <v>28</v>
      </c>
      <c r="C15" s="7" t="s">
        <v>48</v>
      </c>
      <c r="D15" s="8" t="s">
        <v>46</v>
      </c>
      <c r="E15" s="8" t="s">
        <v>47</v>
      </c>
      <c r="F15" s="7" t="n">
        <v>74</v>
      </c>
      <c r="G15" s="7" t="n">
        <v>25</v>
      </c>
      <c r="H15" s="7" t="n">
        <v>29</v>
      </c>
      <c r="I15" s="7" t="n">
        <v>66</v>
      </c>
      <c r="J15" s="7" t="n">
        <v>1427</v>
      </c>
      <c r="K15" s="9" t="n">
        <f aca="false">ROUND(L15,0)</f>
        <v>32</v>
      </c>
      <c r="L15" s="9" t="n">
        <f aca="false">H15/F15*82</f>
        <v>32.1351351351351</v>
      </c>
      <c r="M15" s="9" t="n">
        <f aca="false">G15/F15*82</f>
        <v>27.7027027027027</v>
      </c>
      <c r="N15" s="9" t="n">
        <f aca="false">H15/F15*82</f>
        <v>32.1351351351351</v>
      </c>
      <c r="O15" s="9" t="n">
        <f aca="false">I15/F15*82/10</f>
        <v>7.31351351351351</v>
      </c>
      <c r="P15" s="9" t="n">
        <f aca="false">H15/F15*82+20</f>
        <v>52.1351351351351</v>
      </c>
      <c r="Q15" s="8" t="n">
        <f aca="false">I15/F15*82</f>
        <v>73.1351351351351</v>
      </c>
      <c r="R15" s="8" t="str">
        <f aca="false">VLOOKUP(K15,L$47:M$147,2,FALSE())</f>
        <v>E</v>
      </c>
      <c r="S15" s="10" t="n">
        <f aca="false">31+M15</f>
        <v>58.7027027027027</v>
      </c>
      <c r="T15" s="10" t="n">
        <f aca="false">31+N15</f>
        <v>63.1351351351351</v>
      </c>
      <c r="U15" s="10" t="n">
        <f aca="false">31+O15</f>
        <v>38.3135135135135</v>
      </c>
      <c r="V15" s="10" t="n">
        <f aca="false">31+P15</f>
        <v>83.1351351351351</v>
      </c>
      <c r="W15" s="8" t="n">
        <f aca="false">ROUND(Q15,0)</f>
        <v>73</v>
      </c>
      <c r="X15" s="11" t="n">
        <f aca="false">AK15</f>
        <v>59</v>
      </c>
      <c r="Y15" s="8" t="str">
        <f aca="false">CONCATENATE(D15,X15)</f>
        <v>31-59</v>
      </c>
      <c r="Z15" s="9" t="n">
        <f aca="false">AL15</f>
        <v>63</v>
      </c>
      <c r="AA15" s="8" t="str">
        <f aca="false">CONCATENATE(D15,Z15)</f>
        <v>31-63</v>
      </c>
      <c r="AB15" s="9" t="n">
        <f aca="false">AM15</f>
        <v>38</v>
      </c>
      <c r="AC15" s="9" t="str">
        <f aca="false">CONCATENATE(D15,AB15)</f>
        <v>31-38</v>
      </c>
      <c r="AD15" s="9" t="n">
        <f aca="false">AN15</f>
        <v>83</v>
      </c>
      <c r="AE15" s="8" t="str">
        <f aca="false">CONCATENATE(D15,AD15)</f>
        <v>31-83</v>
      </c>
      <c r="AF15" s="8" t="str">
        <f aca="false">VLOOKUP(W15,P$47:Q$547,2,FALSE())</f>
        <v>0</v>
      </c>
      <c r="AJ15" s="9"/>
      <c r="AK15" s="9" t="n">
        <f aca="false">ROUND(S15,0)</f>
        <v>59</v>
      </c>
      <c r="AL15" s="9" t="n">
        <f aca="false">ROUND(T15,0)</f>
        <v>63</v>
      </c>
      <c r="AM15" s="9" t="n">
        <f aca="false">ROUND(U15,0)</f>
        <v>38</v>
      </c>
      <c r="AN15" s="9" t="n">
        <f aca="false">ROUND(V15,0)</f>
        <v>83</v>
      </c>
    </row>
    <row r="16" customFormat="false" ht="15" hidden="false" customHeight="false" outlineLevel="0" collapsed="false">
      <c r="A16" s="6" t="s">
        <v>27</v>
      </c>
      <c r="B16" s="6" t="s">
        <v>28</v>
      </c>
      <c r="C16" s="7" t="s">
        <v>49</v>
      </c>
      <c r="D16" s="8" t="s">
        <v>46</v>
      </c>
      <c r="E16" s="8" t="s">
        <v>47</v>
      </c>
      <c r="F16" s="7" t="n">
        <v>60</v>
      </c>
      <c r="G16" s="7" t="n">
        <v>12</v>
      </c>
      <c r="H16" s="7" t="n">
        <v>15</v>
      </c>
      <c r="I16" s="7" t="n">
        <v>45</v>
      </c>
      <c r="J16" s="7" t="n">
        <v>790</v>
      </c>
      <c r="K16" s="9" t="n">
        <f aca="false">ROUND(L16,0)</f>
        <v>21</v>
      </c>
      <c r="L16" s="9" t="n">
        <f aca="false">H16/F16*82</f>
        <v>20.5</v>
      </c>
      <c r="M16" s="9" t="n">
        <f aca="false">G16/F16*82</f>
        <v>16.4</v>
      </c>
      <c r="N16" s="9" t="n">
        <f aca="false">H16/F16*82</f>
        <v>20.5</v>
      </c>
      <c r="O16" s="9" t="n">
        <f aca="false">I16/F16*82/10</f>
        <v>6.15</v>
      </c>
      <c r="P16" s="9" t="n">
        <f aca="false">H16/F16*82+20</f>
        <v>40.5</v>
      </c>
      <c r="Q16" s="8" t="n">
        <f aca="false">I16/F16*82</f>
        <v>61.5</v>
      </c>
      <c r="R16" s="8" t="str">
        <f aca="false">VLOOKUP(K16,L$47:M$147,2,FALSE())</f>
        <v>F</v>
      </c>
      <c r="S16" s="10" t="n">
        <f aca="false">31+M16</f>
        <v>47.4</v>
      </c>
      <c r="T16" s="10" t="n">
        <f aca="false">31+N16</f>
        <v>51.5</v>
      </c>
      <c r="U16" s="10" t="n">
        <f aca="false">31+O16</f>
        <v>37.15</v>
      </c>
      <c r="V16" s="10" t="n">
        <f aca="false">31+P16</f>
        <v>71.5</v>
      </c>
      <c r="W16" s="8" t="n">
        <f aca="false">ROUND(Q16,0)</f>
        <v>62</v>
      </c>
      <c r="X16" s="11" t="n">
        <f aca="false">AK16</f>
        <v>47</v>
      </c>
      <c r="Y16" s="8" t="str">
        <f aca="false">CONCATENATE(D16,X16)</f>
        <v>31-47</v>
      </c>
      <c r="Z16" s="9" t="n">
        <f aca="false">AL16</f>
        <v>52</v>
      </c>
      <c r="AA16" s="8" t="str">
        <f aca="false">CONCATENATE(D16,Z16)</f>
        <v>31-52</v>
      </c>
      <c r="AB16" s="9" t="n">
        <f aca="false">AM16</f>
        <v>37</v>
      </c>
      <c r="AC16" s="9" t="str">
        <f aca="false">CONCATENATE(D16,AB16)</f>
        <v>31-37</v>
      </c>
      <c r="AD16" s="9" t="n">
        <f aca="false">AN16</f>
        <v>72</v>
      </c>
      <c r="AE16" s="8" t="str">
        <f aca="false">CONCATENATE(D16,AD16)</f>
        <v>31-72</v>
      </c>
      <c r="AF16" s="8" t="str">
        <f aca="false">VLOOKUP(W16,P$47:Q$547,2,FALSE())</f>
        <v>0</v>
      </c>
      <c r="AJ16" s="9"/>
      <c r="AK16" s="9" t="n">
        <f aca="false">ROUND(S16,0)</f>
        <v>47</v>
      </c>
      <c r="AL16" s="9" t="n">
        <f aca="false">ROUND(T16,0)</f>
        <v>52</v>
      </c>
      <c r="AM16" s="9" t="n">
        <f aca="false">ROUND(U16,0)</f>
        <v>37</v>
      </c>
      <c r="AN16" s="9" t="n">
        <f aca="false">ROUND(V16,0)</f>
        <v>72</v>
      </c>
    </row>
    <row r="17" customFormat="false" ht="15" hidden="false" customHeight="false" outlineLevel="0" collapsed="false">
      <c r="A17" s="6" t="s">
        <v>27</v>
      </c>
      <c r="B17" s="6" t="s">
        <v>28</v>
      </c>
      <c r="C17" s="7" t="s">
        <v>50</v>
      </c>
      <c r="D17" s="8" t="s">
        <v>46</v>
      </c>
      <c r="E17" s="8" t="s">
        <v>47</v>
      </c>
      <c r="F17" s="7" t="n">
        <v>18</v>
      </c>
      <c r="G17" s="7" t="n">
        <v>1</v>
      </c>
      <c r="H17" s="7" t="n">
        <v>1</v>
      </c>
      <c r="I17" s="7" t="n">
        <v>8</v>
      </c>
      <c r="J17" s="7" t="n">
        <v>199</v>
      </c>
      <c r="K17" s="9" t="n">
        <f aca="false">ROUND(L17,0)</f>
        <v>5</v>
      </c>
      <c r="L17" s="9" t="n">
        <f aca="false">H17/F17*82</f>
        <v>4.55555555555556</v>
      </c>
      <c r="M17" s="9" t="n">
        <f aca="false">G17/F17*82</f>
        <v>4.55555555555556</v>
      </c>
      <c r="N17" s="9" t="n">
        <f aca="false">H17/F17*82</f>
        <v>4.55555555555556</v>
      </c>
      <c r="O17" s="9" t="n">
        <f aca="false">I17/F17*82/10</f>
        <v>3.64444444444444</v>
      </c>
      <c r="P17" s="9" t="n">
        <f aca="false">H17/F17*82+20</f>
        <v>24.5555555555556</v>
      </c>
      <c r="Q17" s="8" t="n">
        <f aca="false">I17/F17*82</f>
        <v>36.4444444444444</v>
      </c>
      <c r="R17" s="8" t="str">
        <f aca="false">VLOOKUP(K17,L$47:M$147,2,FALSE())</f>
        <v>H</v>
      </c>
      <c r="S17" s="10" t="n">
        <f aca="false">31+M17</f>
        <v>35.5555555555556</v>
      </c>
      <c r="T17" s="10" t="n">
        <f aca="false">31+N17</f>
        <v>35.5555555555556</v>
      </c>
      <c r="U17" s="10" t="n">
        <f aca="false">31+O17</f>
        <v>34.6444444444444</v>
      </c>
      <c r="V17" s="10" t="n">
        <f aca="false">31+P17</f>
        <v>55.5555555555556</v>
      </c>
      <c r="W17" s="8" t="n">
        <f aca="false">ROUND(Q17,0)</f>
        <v>36</v>
      </c>
      <c r="X17" s="11" t="n">
        <f aca="false">AK17</f>
        <v>36</v>
      </c>
      <c r="Y17" s="8" t="str">
        <f aca="false">CONCATENATE(D17,X17)</f>
        <v>31-36</v>
      </c>
      <c r="Z17" s="9" t="n">
        <f aca="false">AL17</f>
        <v>36</v>
      </c>
      <c r="AA17" s="8" t="str">
        <f aca="false">CONCATENATE(D17,Z17)</f>
        <v>31-36</v>
      </c>
      <c r="AB17" s="9" t="n">
        <f aca="false">AM17</f>
        <v>35</v>
      </c>
      <c r="AC17" s="9" t="str">
        <f aca="false">CONCATENATE(D17,AB17)</f>
        <v>31-35</v>
      </c>
      <c r="AD17" s="9" t="n">
        <f aca="false">AN17</f>
        <v>56</v>
      </c>
      <c r="AE17" s="8" t="str">
        <f aca="false">CONCATENATE(D17,AD17)</f>
        <v>31-56</v>
      </c>
      <c r="AF17" s="8" t="str">
        <f aca="false">VLOOKUP(W17,P$47:Q$547,2,FALSE())</f>
        <v>0</v>
      </c>
      <c r="AJ17" s="9"/>
      <c r="AK17" s="9" t="n">
        <f aca="false">ROUND(S17,0)</f>
        <v>36</v>
      </c>
      <c r="AL17" s="9" t="n">
        <f aca="false">ROUND(T17,0)</f>
        <v>36</v>
      </c>
      <c r="AM17" s="9" t="n">
        <f aca="false">ROUND(U17,0)</f>
        <v>35</v>
      </c>
      <c r="AN17" s="9" t="n">
        <f aca="false">ROUND(V17,0)</f>
        <v>56</v>
      </c>
    </row>
    <row r="18" customFormat="false" ht="15" hidden="false" customHeight="false" outlineLevel="0" collapsed="false">
      <c r="A18" s="6" t="s">
        <v>27</v>
      </c>
      <c r="B18" s="6" t="s">
        <v>28</v>
      </c>
      <c r="C18" s="7" t="s">
        <v>51</v>
      </c>
      <c r="D18" s="8" t="s">
        <v>46</v>
      </c>
      <c r="E18" s="8" t="s">
        <v>39</v>
      </c>
      <c r="F18" s="7" t="n">
        <v>14</v>
      </c>
      <c r="G18" s="7" t="n">
        <v>2</v>
      </c>
      <c r="H18" s="7" t="n">
        <v>3</v>
      </c>
      <c r="I18" s="7" t="n">
        <v>14</v>
      </c>
      <c r="J18" s="7" t="n">
        <v>177</v>
      </c>
      <c r="K18" s="9" t="n">
        <f aca="false">ROUND(L18,0)</f>
        <v>18</v>
      </c>
      <c r="L18" s="9" t="n">
        <f aca="false">H18/F18*82</f>
        <v>17.5714285714286</v>
      </c>
      <c r="M18" s="9" t="n">
        <f aca="false">G18/F18*82</f>
        <v>11.7142857142857</v>
      </c>
      <c r="N18" s="9" t="n">
        <f aca="false">H18/F18*82</f>
        <v>17.5714285714286</v>
      </c>
      <c r="O18" s="9" t="n">
        <f aca="false">I18/F18*82/10</f>
        <v>8.2</v>
      </c>
      <c r="P18" s="9" t="n">
        <f aca="false">H18/F18*82+20</f>
        <v>37.5714285714286</v>
      </c>
      <c r="Q18" s="8" t="n">
        <f aca="false">I18/F18*82</f>
        <v>82</v>
      </c>
      <c r="R18" s="8" t="str">
        <f aca="false">VLOOKUP(K18,L$47:M$147,2,FALSE())</f>
        <v>F</v>
      </c>
      <c r="S18" s="10" t="n">
        <f aca="false">31+M18</f>
        <v>42.7142857142857</v>
      </c>
      <c r="T18" s="10" t="n">
        <f aca="false">31+N18</f>
        <v>48.5714285714286</v>
      </c>
      <c r="U18" s="10" t="n">
        <f aca="false">31+O18</f>
        <v>39.2</v>
      </c>
      <c r="V18" s="10" t="n">
        <f aca="false">31+P18</f>
        <v>68.5714285714286</v>
      </c>
      <c r="W18" s="8" t="n">
        <f aca="false">ROUND(Q18,0)</f>
        <v>82</v>
      </c>
      <c r="X18" s="11" t="n">
        <f aca="false">AK18</f>
        <v>43</v>
      </c>
      <c r="Y18" s="8" t="str">
        <f aca="false">CONCATENATE(D18,X18)</f>
        <v>31-43</v>
      </c>
      <c r="Z18" s="9" t="n">
        <f aca="false">AL18</f>
        <v>49</v>
      </c>
      <c r="AA18" s="8" t="str">
        <f aca="false">CONCATENATE(D18,Z18)</f>
        <v>31-49</v>
      </c>
      <c r="AB18" s="9" t="n">
        <f aca="false">AM18</f>
        <v>39</v>
      </c>
      <c r="AC18" s="9" t="str">
        <f aca="false">CONCATENATE(D18,AB18)</f>
        <v>31-39</v>
      </c>
      <c r="AD18" s="9" t="n">
        <f aca="false">AN18</f>
        <v>69</v>
      </c>
      <c r="AE18" s="8" t="str">
        <f aca="false">CONCATENATE(D18,AD18)</f>
        <v>31-69</v>
      </c>
      <c r="AF18" s="8" t="str">
        <f aca="false">VLOOKUP(W18,P$47:Q$547,2,FALSE())</f>
        <v>0</v>
      </c>
      <c r="AJ18" s="9"/>
      <c r="AK18" s="9" t="n">
        <f aca="false">ROUND(S18,0)</f>
        <v>43</v>
      </c>
      <c r="AL18" s="9" t="n">
        <f aca="false">ROUND(T18,0)</f>
        <v>49</v>
      </c>
      <c r="AM18" s="9" t="n">
        <f aca="false">ROUND(U18,0)</f>
        <v>39</v>
      </c>
      <c r="AN18" s="9" t="n">
        <f aca="false">ROUND(V18,0)</f>
        <v>69</v>
      </c>
    </row>
    <row r="19" customFormat="false" ht="15" hidden="false" customHeight="false" outlineLevel="0" collapsed="false">
      <c r="A19" s="6" t="s">
        <v>27</v>
      </c>
      <c r="B19" s="6" t="s">
        <v>28</v>
      </c>
      <c r="C19" s="12"/>
      <c r="D19" s="8" t="s">
        <v>46</v>
      </c>
      <c r="E19" s="8" t="s">
        <v>47</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52</v>
      </c>
      <c r="D20" s="8" t="s">
        <v>53</v>
      </c>
      <c r="E20" s="8" t="s">
        <v>54</v>
      </c>
      <c r="F20" s="7" t="n">
        <v>82</v>
      </c>
      <c r="G20" s="7" t="n">
        <v>12</v>
      </c>
      <c r="H20" s="7" t="n">
        <v>13</v>
      </c>
      <c r="I20" s="7" t="n">
        <v>50</v>
      </c>
      <c r="J20" s="7" t="n">
        <v>1901</v>
      </c>
      <c r="K20" s="9" t="n">
        <f aca="false">ROUND(L20,0)</f>
        <v>13</v>
      </c>
      <c r="L20" s="9" t="n">
        <f aca="false">H20/F20*82</f>
        <v>13</v>
      </c>
      <c r="M20" s="9" t="n">
        <f aca="false">G20/F20*82</f>
        <v>12</v>
      </c>
      <c r="N20" s="9" t="n">
        <f aca="false">H20/F20*82</f>
        <v>13</v>
      </c>
      <c r="O20" s="9" t="n">
        <f aca="false">I20/F20*82/10</f>
        <v>5</v>
      </c>
      <c r="P20" s="9" t="n">
        <f aca="false">H20/F20*82+20</f>
        <v>33</v>
      </c>
      <c r="Q20" s="8" t="n">
        <f aca="false">I20/F20*82</f>
        <v>50</v>
      </c>
      <c r="R20" s="8" t="str">
        <f aca="false">VLOOKUP(K20,L$47:M$147,2,FALSE())</f>
        <v>G</v>
      </c>
      <c r="S20" s="10" t="n">
        <f aca="false">45+M20</f>
        <v>57</v>
      </c>
      <c r="T20" s="10" t="n">
        <f aca="false">45+N20</f>
        <v>58</v>
      </c>
      <c r="U20" s="10" t="n">
        <f aca="false">45+O20</f>
        <v>50</v>
      </c>
      <c r="V20" s="10" t="n">
        <f aca="false">45+P20</f>
        <v>78</v>
      </c>
      <c r="W20" s="8" t="n">
        <f aca="false">ROUND(Q20,0)</f>
        <v>50</v>
      </c>
      <c r="X20" s="11" t="n">
        <f aca="false">AK20</f>
        <v>57</v>
      </c>
      <c r="Y20" s="8" t="str">
        <f aca="false">CONCATENATE(D20,X20)</f>
        <v>45-57</v>
      </c>
      <c r="Z20" s="9" t="n">
        <f aca="false">AL20</f>
        <v>58</v>
      </c>
      <c r="AA20" s="8" t="str">
        <f aca="false">CONCATENATE(D20,Z20)</f>
        <v>45-58</v>
      </c>
      <c r="AB20" s="9" t="n">
        <f aca="false">AM20</f>
        <v>50</v>
      </c>
      <c r="AC20" s="9" t="str">
        <f aca="false">CONCATENATE(D20,AB20)</f>
        <v>45-50</v>
      </c>
      <c r="AD20" s="9" t="n">
        <f aca="false">AN20</f>
        <v>78</v>
      </c>
      <c r="AE20" s="8" t="str">
        <f aca="false">CONCATENATE(D20,AD20)</f>
        <v>45-78</v>
      </c>
      <c r="AF20" s="8" t="str">
        <f aca="false">VLOOKUP(W20,P$47:Q$547,2,FALSE())</f>
        <v>0</v>
      </c>
      <c r="AJ20" s="9"/>
      <c r="AK20" s="9" t="n">
        <f aca="false">ROUND(S20,0)</f>
        <v>57</v>
      </c>
      <c r="AL20" s="9" t="n">
        <f aca="false">ROUND(T20,0)</f>
        <v>58</v>
      </c>
      <c r="AM20" s="9" t="n">
        <f aca="false">ROUND(U20,0)</f>
        <v>50</v>
      </c>
      <c r="AN20" s="9" t="n">
        <f aca="false">ROUND(V20,0)</f>
        <v>78</v>
      </c>
    </row>
    <row r="21" customFormat="false" ht="15" hidden="false" customHeight="false" outlineLevel="0" collapsed="false">
      <c r="A21" s="6" t="s">
        <v>27</v>
      </c>
      <c r="B21" s="6" t="s">
        <v>28</v>
      </c>
      <c r="C21" s="7" t="s">
        <v>55</v>
      </c>
      <c r="D21" s="8" t="s">
        <v>53</v>
      </c>
      <c r="E21" s="8" t="s">
        <v>54</v>
      </c>
      <c r="F21" s="7" t="n">
        <v>82</v>
      </c>
      <c r="G21" s="7" t="n">
        <v>1</v>
      </c>
      <c r="H21" s="7" t="n">
        <v>11</v>
      </c>
      <c r="I21" s="7" t="n">
        <v>30</v>
      </c>
      <c r="J21" s="7" t="n">
        <v>1574</v>
      </c>
      <c r="K21" s="9" t="n">
        <f aca="false">ROUND(L21,0)</f>
        <v>11</v>
      </c>
      <c r="L21" s="9" t="n">
        <f aca="false">H21/F21*82</f>
        <v>11</v>
      </c>
      <c r="M21" s="9" t="n">
        <f aca="false">G21/F21*82</f>
        <v>1</v>
      </c>
      <c r="N21" s="9" t="n">
        <f aca="false">H21/F21*82</f>
        <v>11</v>
      </c>
      <c r="O21" s="9" t="n">
        <f aca="false">I21/F21*82/10</f>
        <v>3</v>
      </c>
      <c r="P21" s="9" t="n">
        <f aca="false">H21/F21*82+20</f>
        <v>31</v>
      </c>
      <c r="Q21" s="8" t="n">
        <f aca="false">I21/F21*82</f>
        <v>30</v>
      </c>
      <c r="R21" s="8" t="str">
        <f aca="false">VLOOKUP(K21,L$47:M$147,2,FALSE())</f>
        <v>G</v>
      </c>
      <c r="S21" s="10" t="n">
        <f aca="false">45+M21</f>
        <v>46</v>
      </c>
      <c r="T21" s="10" t="n">
        <f aca="false">45+N21</f>
        <v>56</v>
      </c>
      <c r="U21" s="10" t="n">
        <f aca="false">45+O21</f>
        <v>48</v>
      </c>
      <c r="V21" s="10" t="n">
        <f aca="false">45+P21</f>
        <v>76</v>
      </c>
      <c r="W21" s="8" t="n">
        <f aca="false">ROUND(Q21,0)</f>
        <v>30</v>
      </c>
      <c r="X21" s="11" t="n">
        <f aca="false">AK21</f>
        <v>46</v>
      </c>
      <c r="Y21" s="8" t="str">
        <f aca="false">CONCATENATE(D21,X21)</f>
        <v>45-46</v>
      </c>
      <c r="Z21" s="9" t="n">
        <f aca="false">AL21</f>
        <v>56</v>
      </c>
      <c r="AA21" s="8" t="str">
        <f aca="false">CONCATENATE(D21,Z21)</f>
        <v>45-56</v>
      </c>
      <c r="AB21" s="9" t="n">
        <f aca="false">AM21</f>
        <v>48</v>
      </c>
      <c r="AC21" s="9" t="str">
        <f aca="false">CONCATENATE(D21,AB21)</f>
        <v>45-48</v>
      </c>
      <c r="AD21" s="9" t="n">
        <f aca="false">AN21</f>
        <v>76</v>
      </c>
      <c r="AE21" s="8" t="str">
        <f aca="false">CONCATENATE(D21,AD21)</f>
        <v>45-76</v>
      </c>
      <c r="AF21" s="8" t="str">
        <f aca="false">VLOOKUP(W21,P$47:Q$547,2,FALSE())</f>
        <v>0</v>
      </c>
      <c r="AJ21" s="9"/>
      <c r="AK21" s="9" t="n">
        <f aca="false">ROUND(S21,0)</f>
        <v>46</v>
      </c>
      <c r="AL21" s="9" t="n">
        <f aca="false">ROUND(T21,0)</f>
        <v>56</v>
      </c>
      <c r="AM21" s="9" t="n">
        <f aca="false">ROUND(U21,0)</f>
        <v>48</v>
      </c>
      <c r="AN21" s="9" t="n">
        <f aca="false">ROUND(V21,0)</f>
        <v>76</v>
      </c>
    </row>
    <row r="22" customFormat="false" ht="15" hidden="false" customHeight="false" outlineLevel="0" collapsed="false">
      <c r="A22" s="6" t="s">
        <v>27</v>
      </c>
      <c r="B22" s="6" t="s">
        <v>28</v>
      </c>
      <c r="C22" s="7" t="s">
        <v>56</v>
      </c>
      <c r="D22" s="8" t="s">
        <v>53</v>
      </c>
      <c r="E22" s="8" t="s">
        <v>54</v>
      </c>
      <c r="F22" s="7" t="n">
        <v>82</v>
      </c>
      <c r="G22" s="7" t="n">
        <v>1</v>
      </c>
      <c r="H22" s="7" t="n">
        <v>7</v>
      </c>
      <c r="I22" s="7" t="n">
        <v>128</v>
      </c>
      <c r="J22" s="7" t="n">
        <v>1647</v>
      </c>
      <c r="K22" s="9" t="n">
        <f aca="false">ROUND(L22,0)</f>
        <v>7</v>
      </c>
      <c r="L22" s="9" t="n">
        <f aca="false">H22/F22*82</f>
        <v>7</v>
      </c>
      <c r="M22" s="9" t="n">
        <f aca="false">G22/F22*82</f>
        <v>1</v>
      </c>
      <c r="N22" s="9" t="n">
        <f aca="false">H22/F22*82</f>
        <v>7</v>
      </c>
      <c r="O22" s="9" t="n">
        <f aca="false">I22/F22*82/10</f>
        <v>12.8</v>
      </c>
      <c r="P22" s="9" t="n">
        <f aca="false">H22/F22*82+20</f>
        <v>27</v>
      </c>
      <c r="Q22" s="8" t="n">
        <f aca="false">I22/F22*82</f>
        <v>128</v>
      </c>
      <c r="R22" s="8" t="str">
        <f aca="false">VLOOKUP(K22,L$47:M$147,2,FALSE())</f>
        <v>H</v>
      </c>
      <c r="S22" s="10" t="n">
        <f aca="false">45+M22</f>
        <v>46</v>
      </c>
      <c r="T22" s="10" t="n">
        <f aca="false">45+N22</f>
        <v>52</v>
      </c>
      <c r="U22" s="10" t="n">
        <f aca="false">45+O22</f>
        <v>57.8</v>
      </c>
      <c r="V22" s="10" t="n">
        <f aca="false">45+P22</f>
        <v>72</v>
      </c>
      <c r="W22" s="8" t="n">
        <f aca="false">ROUND(Q22,0)</f>
        <v>128</v>
      </c>
      <c r="X22" s="11" t="n">
        <f aca="false">AK22</f>
        <v>46</v>
      </c>
      <c r="Y22" s="8" t="str">
        <f aca="false">CONCATENATE(D22,X22)</f>
        <v>45-46</v>
      </c>
      <c r="Z22" s="9" t="n">
        <f aca="false">AL22</f>
        <v>52</v>
      </c>
      <c r="AA22" s="8" t="str">
        <f aca="false">CONCATENATE(D22,Z22)</f>
        <v>45-52</v>
      </c>
      <c r="AB22" s="9" t="n">
        <f aca="false">AM22</f>
        <v>58</v>
      </c>
      <c r="AC22" s="9" t="str">
        <f aca="false">CONCATENATE(D22,AB22)</f>
        <v>45-58</v>
      </c>
      <c r="AD22" s="9" t="n">
        <f aca="false">AN22</f>
        <v>72</v>
      </c>
      <c r="AE22" s="8" t="str">
        <f aca="false">CONCATENATE(D22,AD22)</f>
        <v>45-72</v>
      </c>
      <c r="AF22" s="8" t="str">
        <f aca="false">VLOOKUP(W22,P$47:Q$547,2,FALSE())</f>
        <v>-1</v>
      </c>
      <c r="AJ22" s="9"/>
      <c r="AK22" s="9" t="n">
        <f aca="false">ROUND(S22,0)</f>
        <v>46</v>
      </c>
      <c r="AL22" s="9" t="n">
        <f aca="false">ROUND(T22,0)</f>
        <v>52</v>
      </c>
      <c r="AM22" s="9" t="n">
        <f aca="false">ROUND(U22,0)</f>
        <v>58</v>
      </c>
      <c r="AN22" s="9" t="n">
        <f aca="false">ROUND(V22,0)</f>
        <v>72</v>
      </c>
    </row>
    <row r="23" customFormat="false" ht="15" hidden="false" customHeight="false" outlineLevel="0" collapsed="false">
      <c r="A23" s="6" t="s">
        <v>27</v>
      </c>
      <c r="B23" s="6" t="s">
        <v>28</v>
      </c>
      <c r="C23" s="7" t="s">
        <v>57</v>
      </c>
      <c r="D23" s="8" t="s">
        <v>53</v>
      </c>
      <c r="E23" s="8" t="s">
        <v>54</v>
      </c>
      <c r="F23" s="7" t="n">
        <v>81</v>
      </c>
      <c r="G23" s="7" t="n">
        <v>4</v>
      </c>
      <c r="H23" s="7" t="n">
        <v>12</v>
      </c>
      <c r="I23" s="7" t="n">
        <v>40</v>
      </c>
      <c r="J23" s="7" t="n">
        <v>1717</v>
      </c>
      <c r="K23" s="9" t="n">
        <f aca="false">ROUND(L23,0)</f>
        <v>12</v>
      </c>
      <c r="L23" s="9" t="n">
        <f aca="false">H23/F23*82</f>
        <v>12.1481481481481</v>
      </c>
      <c r="M23" s="9" t="n">
        <f aca="false">G23/F23*82</f>
        <v>4.04938271604938</v>
      </c>
      <c r="N23" s="9" t="n">
        <f aca="false">H23/F23*82</f>
        <v>12.1481481481481</v>
      </c>
      <c r="O23" s="9" t="n">
        <f aca="false">I23/F23*82/10</f>
        <v>4.04938271604938</v>
      </c>
      <c r="P23" s="9" t="n">
        <f aca="false">H23/F23*82+20</f>
        <v>32.1481481481481</v>
      </c>
      <c r="Q23" s="8" t="n">
        <f aca="false">I23/F23*82</f>
        <v>40.4938271604938</v>
      </c>
      <c r="R23" s="8" t="str">
        <f aca="false">VLOOKUP(K23,L$47:M$147,2,FALSE())</f>
        <v>G</v>
      </c>
      <c r="S23" s="10" t="n">
        <f aca="false">45+M23</f>
        <v>49.0493827160494</v>
      </c>
      <c r="T23" s="10" t="n">
        <f aca="false">45+N23</f>
        <v>57.1481481481481</v>
      </c>
      <c r="U23" s="10" t="n">
        <f aca="false">45+O23</f>
        <v>49.0493827160494</v>
      </c>
      <c r="V23" s="10" t="n">
        <f aca="false">45+P23</f>
        <v>77.1481481481482</v>
      </c>
      <c r="W23" s="8" t="n">
        <f aca="false">ROUND(Q23,0)</f>
        <v>40</v>
      </c>
      <c r="X23" s="11" t="n">
        <f aca="false">AK23</f>
        <v>49</v>
      </c>
      <c r="Y23" s="8" t="str">
        <f aca="false">CONCATENATE(D23,X23)</f>
        <v>45-49</v>
      </c>
      <c r="Z23" s="9" t="n">
        <f aca="false">AL23</f>
        <v>57</v>
      </c>
      <c r="AA23" s="8" t="str">
        <f aca="false">CONCATENATE(D23,Z23)</f>
        <v>45-57</v>
      </c>
      <c r="AB23" s="9" t="n">
        <f aca="false">AM23</f>
        <v>49</v>
      </c>
      <c r="AC23" s="9" t="str">
        <f aca="false">CONCATENATE(D23,AB23)</f>
        <v>45-49</v>
      </c>
      <c r="AD23" s="9" t="n">
        <f aca="false">AN23</f>
        <v>77</v>
      </c>
      <c r="AE23" s="8" t="str">
        <f aca="false">CONCATENATE(D23,AD23)</f>
        <v>45-77</v>
      </c>
      <c r="AF23" s="8" t="str">
        <f aca="false">VLOOKUP(W23,P$47:Q$547,2,FALSE())</f>
        <v>0</v>
      </c>
      <c r="AJ23" s="9"/>
      <c r="AK23" s="9" t="n">
        <f aca="false">ROUND(S23,0)</f>
        <v>49</v>
      </c>
      <c r="AL23" s="9" t="n">
        <f aca="false">ROUND(T23,0)</f>
        <v>57</v>
      </c>
      <c r="AM23" s="9" t="n">
        <f aca="false">ROUND(U23,0)</f>
        <v>49</v>
      </c>
      <c r="AN23" s="9" t="n">
        <f aca="false">ROUND(V23,0)</f>
        <v>77</v>
      </c>
    </row>
    <row r="24" customFormat="false" ht="15" hidden="false" customHeight="false" outlineLevel="0" collapsed="false">
      <c r="A24" s="6" t="s">
        <v>27</v>
      </c>
      <c r="B24" s="6" t="s">
        <v>28</v>
      </c>
      <c r="C24" s="7" t="s">
        <v>58</v>
      </c>
      <c r="D24" s="8" t="s">
        <v>53</v>
      </c>
      <c r="E24" s="8" t="s">
        <v>54</v>
      </c>
      <c r="F24" s="7" t="n">
        <v>66</v>
      </c>
      <c r="G24" s="7" t="n">
        <v>6</v>
      </c>
      <c r="H24" s="7" t="n">
        <v>18</v>
      </c>
      <c r="I24" s="7" t="n">
        <v>100</v>
      </c>
      <c r="J24" s="7" t="n">
        <v>1428</v>
      </c>
      <c r="K24" s="9" t="n">
        <f aca="false">ROUND(L24,0)</f>
        <v>22</v>
      </c>
      <c r="L24" s="9" t="n">
        <f aca="false">H24/F24*82</f>
        <v>22.3636363636364</v>
      </c>
      <c r="M24" s="9" t="n">
        <f aca="false">G24/F24*82</f>
        <v>7.45454545454546</v>
      </c>
      <c r="N24" s="9" t="n">
        <f aca="false">H24/F24*82</f>
        <v>22.3636363636364</v>
      </c>
      <c r="O24" s="9" t="n">
        <f aca="false">I24/F24*82/10</f>
        <v>12.4242424242424</v>
      </c>
      <c r="P24" s="9" t="n">
        <f aca="false">H24/F24*82+20</f>
        <v>42.3636363636364</v>
      </c>
      <c r="Q24" s="8" t="n">
        <f aca="false">I24/F24*82</f>
        <v>124.242424242424</v>
      </c>
      <c r="R24" s="8" t="str">
        <f aca="false">VLOOKUP(K24,L$47:M$147,2,FALSE())</f>
        <v>F</v>
      </c>
      <c r="S24" s="10" t="n">
        <f aca="false">45+M24</f>
        <v>52.4545454545455</v>
      </c>
      <c r="T24" s="10" t="n">
        <f aca="false">45+N24</f>
        <v>67.3636363636364</v>
      </c>
      <c r="U24" s="10" t="n">
        <f aca="false">45+O24</f>
        <v>57.4242424242424</v>
      </c>
      <c r="V24" s="10" t="n">
        <f aca="false">45+P24</f>
        <v>87.3636363636364</v>
      </c>
      <c r="W24" s="8" t="n">
        <f aca="false">ROUND(Q24,0)</f>
        <v>124</v>
      </c>
      <c r="X24" s="11" t="n">
        <f aca="false">AK24</f>
        <v>52</v>
      </c>
      <c r="Y24" s="8" t="str">
        <f aca="false">CONCATENATE(D24,X24)</f>
        <v>45-52</v>
      </c>
      <c r="Z24" s="9" t="n">
        <f aca="false">AL24</f>
        <v>67</v>
      </c>
      <c r="AA24" s="8" t="str">
        <f aca="false">CONCATENATE(D24,Z24)</f>
        <v>45-67</v>
      </c>
      <c r="AB24" s="9" t="n">
        <f aca="false">AM24</f>
        <v>57</v>
      </c>
      <c r="AC24" s="9" t="str">
        <f aca="false">CONCATENATE(D24,AB24)</f>
        <v>45-57</v>
      </c>
      <c r="AD24" s="9" t="n">
        <f aca="false">AN24</f>
        <v>87</v>
      </c>
      <c r="AE24" s="8" t="str">
        <f aca="false">CONCATENATE(D24,AD24)</f>
        <v>45-87</v>
      </c>
      <c r="AF24" s="8" t="str">
        <f aca="false">VLOOKUP(W24,P$47:Q$547,2,FALSE())</f>
        <v>-1</v>
      </c>
      <c r="AJ24" s="9"/>
      <c r="AK24" s="9" t="n">
        <f aca="false">ROUND(S24,0)</f>
        <v>52</v>
      </c>
      <c r="AL24" s="9" t="n">
        <f aca="false">ROUND(T24,0)</f>
        <v>67</v>
      </c>
      <c r="AM24" s="9" t="n">
        <f aca="false">ROUND(U24,0)</f>
        <v>57</v>
      </c>
      <c r="AN24" s="9" t="n">
        <f aca="false">ROUND(V24,0)</f>
        <v>87</v>
      </c>
    </row>
    <row r="25" customFormat="false" ht="15" hidden="false" customHeight="false" outlineLevel="0" collapsed="false">
      <c r="A25" s="6" t="s">
        <v>27</v>
      </c>
      <c r="B25" s="6" t="s">
        <v>28</v>
      </c>
      <c r="C25" s="7" t="s">
        <v>59</v>
      </c>
      <c r="D25" s="8" t="s">
        <v>53</v>
      </c>
      <c r="E25" s="8" t="s">
        <v>54</v>
      </c>
      <c r="F25" s="7" t="n">
        <v>50</v>
      </c>
      <c r="G25" s="7" t="n">
        <v>3</v>
      </c>
      <c r="H25" s="7" t="n">
        <v>5</v>
      </c>
      <c r="I25" s="7" t="n">
        <v>22</v>
      </c>
      <c r="J25" s="7" t="n">
        <v>654</v>
      </c>
      <c r="K25" s="9" t="n">
        <f aca="false">ROUND(L25,0)</f>
        <v>8</v>
      </c>
      <c r="L25" s="9" t="n">
        <f aca="false">H25/F25*82</f>
        <v>8.2</v>
      </c>
      <c r="M25" s="9" t="n">
        <f aca="false">G25/F25*82</f>
        <v>4.92</v>
      </c>
      <c r="N25" s="9" t="n">
        <f aca="false">H25/F25*82</f>
        <v>8.2</v>
      </c>
      <c r="O25" s="9" t="n">
        <f aca="false">I25/F25*82/10</f>
        <v>3.608</v>
      </c>
      <c r="P25" s="9" t="n">
        <f aca="false">H25/F25*82+20</f>
        <v>28.2</v>
      </c>
      <c r="Q25" s="8" t="n">
        <f aca="false">I25/F25*82</f>
        <v>36.08</v>
      </c>
      <c r="R25" s="8" t="str">
        <f aca="false">VLOOKUP(K25,L$47:M$147,2,FALSE())</f>
        <v>H</v>
      </c>
      <c r="S25" s="10" t="n">
        <f aca="false">45+M25</f>
        <v>49.92</v>
      </c>
      <c r="T25" s="10" t="n">
        <f aca="false">45+N25</f>
        <v>53.2</v>
      </c>
      <c r="U25" s="10" t="n">
        <f aca="false">45+O25</f>
        <v>48.608</v>
      </c>
      <c r="V25" s="10" t="n">
        <f aca="false">45+P25</f>
        <v>73.2</v>
      </c>
      <c r="W25" s="8" t="n">
        <f aca="false">ROUND(Q25,0)</f>
        <v>36</v>
      </c>
      <c r="X25" s="11" t="n">
        <f aca="false">AK25</f>
        <v>50</v>
      </c>
      <c r="Y25" s="8" t="str">
        <f aca="false">CONCATENATE(D25,X25)</f>
        <v>45-50</v>
      </c>
      <c r="Z25" s="9" t="n">
        <f aca="false">AL25</f>
        <v>53</v>
      </c>
      <c r="AA25" s="8" t="str">
        <f aca="false">CONCATENATE(D25,Z25)</f>
        <v>45-53</v>
      </c>
      <c r="AB25" s="9" t="n">
        <f aca="false">AM25</f>
        <v>49</v>
      </c>
      <c r="AC25" s="9" t="str">
        <f aca="false">CONCATENATE(D25,AB25)</f>
        <v>45-49</v>
      </c>
      <c r="AD25" s="9" t="n">
        <f aca="false">AN25</f>
        <v>73</v>
      </c>
      <c r="AE25" s="8" t="str">
        <f aca="false">CONCATENATE(D25,AD25)</f>
        <v>45-73</v>
      </c>
      <c r="AF25" s="8" t="str">
        <f aca="false">VLOOKUP(W25,P$47:Q$547,2,FALSE())</f>
        <v>0</v>
      </c>
      <c r="AJ25" s="9"/>
      <c r="AK25" s="9" t="n">
        <f aca="false">ROUND(S25,0)</f>
        <v>50</v>
      </c>
      <c r="AL25" s="9" t="n">
        <f aca="false">ROUND(T25,0)</f>
        <v>53</v>
      </c>
      <c r="AM25" s="9" t="n">
        <f aca="false">ROUND(U25,0)</f>
        <v>49</v>
      </c>
      <c r="AN25" s="9" t="n">
        <f aca="false">ROUND(V25,0)</f>
        <v>73</v>
      </c>
    </row>
    <row r="26" customFormat="false" ht="15" hidden="false" customHeight="false" outlineLevel="0" collapsed="false">
      <c r="A26" s="6" t="s">
        <v>27</v>
      </c>
      <c r="B26" s="6" t="s">
        <v>28</v>
      </c>
      <c r="C26" s="7" t="s">
        <v>60</v>
      </c>
      <c r="D26" s="8" t="s">
        <v>53</v>
      </c>
      <c r="E26" s="8" t="s">
        <v>54</v>
      </c>
      <c r="F26" s="7" t="n">
        <v>34</v>
      </c>
      <c r="G26" s="7" t="n">
        <v>3</v>
      </c>
      <c r="H26" s="7" t="n">
        <v>8</v>
      </c>
      <c r="I26" s="7" t="n">
        <v>14</v>
      </c>
      <c r="J26" s="7" t="n">
        <v>585</v>
      </c>
      <c r="K26" s="9" t="n">
        <f aca="false">ROUND(L26,0)</f>
        <v>19</v>
      </c>
      <c r="L26" s="9" t="n">
        <f aca="false">H26/F26*82</f>
        <v>19.2941176470588</v>
      </c>
      <c r="M26" s="9" t="n">
        <f aca="false">G26/F26*82</f>
        <v>7.23529411764706</v>
      </c>
      <c r="N26" s="9" t="n">
        <f aca="false">H26/F26*82</f>
        <v>19.2941176470588</v>
      </c>
      <c r="O26" s="9" t="n">
        <f aca="false">I26/F26*82/10</f>
        <v>3.37647058823529</v>
      </c>
      <c r="P26" s="9" t="n">
        <f aca="false">H26/F26*82+20</f>
        <v>39.2941176470588</v>
      </c>
      <c r="Q26" s="8" t="n">
        <f aca="false">I26/F26*82</f>
        <v>33.7647058823529</v>
      </c>
      <c r="R26" s="8" t="str">
        <f aca="false">VLOOKUP(K26,L$47:M$147,2,FALSE())</f>
        <v>F</v>
      </c>
      <c r="S26" s="10" t="n">
        <f aca="false">45+M26</f>
        <v>52.2352941176471</v>
      </c>
      <c r="T26" s="10" t="n">
        <f aca="false">45+N26</f>
        <v>64.2941176470588</v>
      </c>
      <c r="U26" s="10" t="n">
        <f aca="false">45+O26</f>
        <v>48.3764705882353</v>
      </c>
      <c r="V26" s="10" t="n">
        <f aca="false">45+P26</f>
        <v>84.2941176470588</v>
      </c>
      <c r="W26" s="8" t="n">
        <f aca="false">ROUND(Q26,0)</f>
        <v>34</v>
      </c>
      <c r="X26" s="11" t="n">
        <f aca="false">AK26</f>
        <v>52</v>
      </c>
      <c r="Y26" s="8" t="str">
        <f aca="false">CONCATENATE(D26,X26)</f>
        <v>45-52</v>
      </c>
      <c r="Z26" s="9" t="n">
        <f aca="false">AL26</f>
        <v>64</v>
      </c>
      <c r="AA26" s="8" t="str">
        <f aca="false">CONCATENATE(D26,Z26)</f>
        <v>45-64</v>
      </c>
      <c r="AB26" s="9" t="n">
        <f aca="false">AM26</f>
        <v>48</v>
      </c>
      <c r="AC26" s="9" t="str">
        <f aca="false">CONCATENATE(D26,AB26)</f>
        <v>45-48</v>
      </c>
      <c r="AD26" s="9" t="n">
        <f aca="false">AN26</f>
        <v>84</v>
      </c>
      <c r="AE26" s="8" t="str">
        <f aca="false">CONCATENATE(D26,AD26)</f>
        <v>45-84</v>
      </c>
      <c r="AF26" s="8" t="str">
        <f aca="false">VLOOKUP(W26,P$47:Q$547,2,FALSE())</f>
        <v>0</v>
      </c>
      <c r="AJ26" s="9"/>
      <c r="AK26" s="9" t="n">
        <f aca="false">ROUND(S26,0)</f>
        <v>52</v>
      </c>
      <c r="AL26" s="9" t="n">
        <f aca="false">ROUND(T26,0)</f>
        <v>64</v>
      </c>
      <c r="AM26" s="9" t="n">
        <f aca="false">ROUND(U26,0)</f>
        <v>48</v>
      </c>
      <c r="AN26" s="9" t="n">
        <f aca="false">ROUND(V26,0)</f>
        <v>84</v>
      </c>
    </row>
    <row r="27" customFormat="false" ht="15" hidden="false" customHeight="false" outlineLevel="0" collapsed="false">
      <c r="A27" s="6"/>
      <c r="B27" s="6"/>
      <c r="D27" s="8" t="s">
        <v>53</v>
      </c>
      <c r="E27" s="8" t="s">
        <v>54</v>
      </c>
      <c r="K27" s="9" t="e">
        <f aca="false">ROUND(L27,0)</f>
        <v>#DIV/0!</v>
      </c>
      <c r="L27" s="9" t="e">
        <f aca="false">H27/F27*82</f>
        <v>#DIV/0!</v>
      </c>
      <c r="M27" s="9" t="e">
        <f aca="false">G27/F27*82</f>
        <v>#DIV/0!</v>
      </c>
      <c r="N27" s="9" t="e">
        <f aca="false">H27/F27*82</f>
        <v>#DIV/0!</v>
      </c>
      <c r="O27" s="9" t="e">
        <f aca="false">I27/F27*82/10</f>
        <v>#DIV/0!</v>
      </c>
      <c r="P27" s="9" t="e">
        <f aca="false">H27/F27*82+20</f>
        <v>#DIV/0!</v>
      </c>
      <c r="Q27" s="8" t="e">
        <f aca="false">I27/F27*82</f>
        <v>#DIV/0!</v>
      </c>
      <c r="R27" s="8" t="e">
        <f aca="false">VLOOKUP(K27,L$47:M$147,2,FALSE())</f>
        <v>#DIV/0!</v>
      </c>
      <c r="S27" s="10" t="e">
        <f aca="false">45+M27</f>
        <v>#DIV/0!</v>
      </c>
      <c r="T27" s="10" t="e">
        <f aca="false">45+N27</f>
        <v>#DIV/0!</v>
      </c>
      <c r="U27" s="10" t="e">
        <f aca="false">45+O27</f>
        <v>#DIV/0!</v>
      </c>
      <c r="V27" s="10" t="e">
        <f aca="false">45+P27</f>
        <v>#DIV/0!</v>
      </c>
      <c r="W27" s="8" t="e">
        <f aca="false">ROUND(Q27,0)</f>
        <v>#DIV/0!</v>
      </c>
      <c r="X27" s="11" t="e">
        <f aca="false">AK27</f>
        <v>#DIV/0!</v>
      </c>
      <c r="Y27" s="8" t="e">
        <f aca="false">CONCATENATE(D27,X27)</f>
        <v>#DIV/0!</v>
      </c>
      <c r="Z27" s="9" t="e">
        <f aca="false">AL27</f>
        <v>#DIV/0!</v>
      </c>
      <c r="AA27" s="8" t="e">
        <f aca="false">CONCATENATE(D27,Z27)</f>
        <v>#DIV/0!</v>
      </c>
      <c r="AB27" s="9" t="e">
        <f aca="false">AM27</f>
        <v>#DIV/0!</v>
      </c>
      <c r="AC27" s="9" t="e">
        <f aca="false">CONCATENATE(D27,AB27)</f>
        <v>#DIV/0!</v>
      </c>
      <c r="AD27" s="9" t="e">
        <f aca="false">AN27</f>
        <v>#DIV/0!</v>
      </c>
      <c r="AE27" s="8" t="e">
        <f aca="false">CONCATENATE(D27,AD27)</f>
        <v>#DIV/0!</v>
      </c>
      <c r="AF27" s="8" t="e">
        <f aca="false">VLOOKUP(W27,P$47:Q$547,2,FALSE())</f>
        <v>#DIV/0!</v>
      </c>
      <c r="AJ27" s="9"/>
      <c r="AK27" s="9" t="e">
        <f aca="false">ROUND(S27,0)</f>
        <v>#DIV/0!</v>
      </c>
      <c r="AL27" s="9" t="e">
        <f aca="false">ROUND(T27,0)</f>
        <v>#DIV/0!</v>
      </c>
      <c r="AM27" s="9" t="e">
        <f aca="false">ROUND(U27,0)</f>
        <v>#DIV/0!</v>
      </c>
      <c r="AN27" s="9" t="e">
        <f aca="false">ROUND(V27,0)</f>
        <v>#DIV/0!</v>
      </c>
    </row>
    <row r="28" customFormat="false" ht="15" hidden="false" customHeight="false" outlineLevel="0" collapsed="false">
      <c r="A28" s="6"/>
      <c r="B28" s="6"/>
      <c r="D28" s="8" t="s">
        <v>53</v>
      </c>
      <c r="E28" s="8" t="s">
        <v>54</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53</v>
      </c>
      <c r="E29" s="8" t="s">
        <v>54</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61</v>
      </c>
      <c r="M33" s="15"/>
      <c r="N33" s="15"/>
      <c r="P33" s="16" t="s">
        <v>62</v>
      </c>
      <c r="Q33" s="16"/>
      <c r="V33" s="9"/>
      <c r="AC33" s="9"/>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9"/>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79</v>
      </c>
      <c r="P47" s="21" t="n">
        <v>500</v>
      </c>
      <c r="Q47" s="22" t="s">
        <v>80</v>
      </c>
    </row>
    <row r="48" customFormat="false" ht="12.75" hidden="false" customHeight="false" outlineLevel="0" collapsed="false">
      <c r="L48" s="20" t="n">
        <v>99</v>
      </c>
      <c r="M48" s="21" t="s">
        <v>79</v>
      </c>
      <c r="P48" s="21" t="n">
        <v>499</v>
      </c>
      <c r="Q48" s="22" t="s">
        <v>80</v>
      </c>
    </row>
    <row r="49" customFormat="false" ht="12.75" hidden="false" customHeight="false" outlineLevel="0" collapsed="false">
      <c r="L49" s="20" t="n">
        <v>98</v>
      </c>
      <c r="M49" s="21" t="s">
        <v>79</v>
      </c>
      <c r="P49" s="21" t="n">
        <v>498</v>
      </c>
      <c r="Q49" s="22" t="s">
        <v>80</v>
      </c>
    </row>
    <row r="50" customFormat="false" ht="12.75" hidden="false" customHeight="false" outlineLevel="0" collapsed="false">
      <c r="L50" s="20" t="n">
        <v>97</v>
      </c>
      <c r="M50" s="21" t="s">
        <v>79</v>
      </c>
      <c r="P50" s="21" t="n">
        <v>497</v>
      </c>
      <c r="Q50" s="22" t="s">
        <v>80</v>
      </c>
    </row>
    <row r="51" customFormat="false" ht="12.75" hidden="false" customHeight="false" outlineLevel="0" collapsed="false">
      <c r="L51" s="20" t="n">
        <v>96</v>
      </c>
      <c r="M51" s="21" t="s">
        <v>79</v>
      </c>
      <c r="P51" s="21" t="n">
        <v>496</v>
      </c>
      <c r="Q51" s="22" t="s">
        <v>80</v>
      </c>
    </row>
    <row r="52" customFormat="false" ht="12.75" hidden="false" customHeight="false" outlineLevel="0" collapsed="false">
      <c r="L52" s="20" t="n">
        <v>95</v>
      </c>
      <c r="M52" s="21" t="s">
        <v>79</v>
      </c>
      <c r="P52" s="21" t="n">
        <v>495</v>
      </c>
      <c r="Q52" s="22" t="s">
        <v>80</v>
      </c>
    </row>
    <row r="53" customFormat="false" ht="12.75" hidden="false" customHeight="false" outlineLevel="0" collapsed="false">
      <c r="L53" s="20" t="n">
        <v>94</v>
      </c>
      <c r="M53" s="21" t="s">
        <v>79</v>
      </c>
      <c r="P53" s="21" t="n">
        <v>494</v>
      </c>
      <c r="Q53" s="22" t="s">
        <v>80</v>
      </c>
    </row>
    <row r="54" customFormat="false" ht="12.75" hidden="false" customHeight="false" outlineLevel="0" collapsed="false">
      <c r="L54" s="20" t="n">
        <v>93</v>
      </c>
      <c r="M54" s="21" t="s">
        <v>79</v>
      </c>
      <c r="P54" s="21" t="n">
        <v>493</v>
      </c>
      <c r="Q54" s="22" t="s">
        <v>80</v>
      </c>
    </row>
    <row r="55" customFormat="false" ht="12.75" hidden="false" customHeight="false" outlineLevel="0" collapsed="false">
      <c r="L55" s="20" t="n">
        <v>92</v>
      </c>
      <c r="M55" s="21" t="s">
        <v>79</v>
      </c>
      <c r="P55" s="21" t="n">
        <v>492</v>
      </c>
      <c r="Q55" s="22" t="s">
        <v>80</v>
      </c>
    </row>
    <row r="56" customFormat="false" ht="12.75" hidden="false" customHeight="false" outlineLevel="0" collapsed="false">
      <c r="L56" s="20" t="n">
        <v>91</v>
      </c>
      <c r="M56" s="21" t="s">
        <v>79</v>
      </c>
      <c r="P56" s="21" t="n">
        <v>491</v>
      </c>
      <c r="Q56" s="22" t="s">
        <v>80</v>
      </c>
    </row>
    <row r="57" customFormat="false" ht="12.75" hidden="false" customHeight="false" outlineLevel="0" collapsed="false">
      <c r="L57" s="20" t="n">
        <v>90</v>
      </c>
      <c r="M57" s="21" t="s">
        <v>79</v>
      </c>
      <c r="P57" s="21" t="n">
        <v>490</v>
      </c>
      <c r="Q57" s="22" t="s">
        <v>80</v>
      </c>
    </row>
    <row r="58" customFormat="false" ht="12.75" hidden="false" customHeight="false" outlineLevel="0" collapsed="false">
      <c r="L58" s="20" t="n">
        <v>89</v>
      </c>
      <c r="M58" s="21" t="s">
        <v>79</v>
      </c>
      <c r="P58" s="21" t="n">
        <v>489</v>
      </c>
      <c r="Q58" s="22" t="s">
        <v>80</v>
      </c>
    </row>
    <row r="59" customFormat="false" ht="12.75" hidden="false" customHeight="false" outlineLevel="0" collapsed="false">
      <c r="L59" s="20" t="n">
        <v>88</v>
      </c>
      <c r="M59" s="21" t="s">
        <v>79</v>
      </c>
      <c r="P59" s="21" t="n">
        <v>488</v>
      </c>
      <c r="Q59" s="22" t="s">
        <v>80</v>
      </c>
    </row>
    <row r="60" customFormat="false" ht="12.75" hidden="false" customHeight="false" outlineLevel="0" collapsed="false">
      <c r="L60" s="20" t="n">
        <v>87</v>
      </c>
      <c r="M60" s="21" t="s">
        <v>79</v>
      </c>
      <c r="P60" s="21" t="n">
        <v>487</v>
      </c>
      <c r="Q60" s="22" t="s">
        <v>80</v>
      </c>
    </row>
    <row r="61" customFormat="false" ht="12.75" hidden="false" customHeight="false" outlineLevel="0" collapsed="false">
      <c r="L61" s="20" t="n">
        <v>86</v>
      </c>
      <c r="M61" s="21" t="s">
        <v>79</v>
      </c>
      <c r="P61" s="21" t="n">
        <v>486</v>
      </c>
      <c r="Q61" s="22" t="s">
        <v>80</v>
      </c>
    </row>
    <row r="62" customFormat="false" ht="12.75" hidden="false" customHeight="false" outlineLevel="0" collapsed="false">
      <c r="L62" s="20" t="n">
        <v>85</v>
      </c>
      <c r="M62" s="21" t="s">
        <v>79</v>
      </c>
      <c r="P62" s="21" t="n">
        <v>485</v>
      </c>
      <c r="Q62" s="22" t="s">
        <v>80</v>
      </c>
    </row>
    <row r="63" customFormat="false" ht="12.75" hidden="false" customHeight="false" outlineLevel="0" collapsed="false">
      <c r="L63" s="20" t="n">
        <v>84</v>
      </c>
      <c r="M63" s="21" t="s">
        <v>79</v>
      </c>
      <c r="P63" s="21" t="n">
        <v>484</v>
      </c>
      <c r="Q63" s="22" t="s">
        <v>80</v>
      </c>
    </row>
    <row r="64" customFormat="false" ht="12.75" hidden="false" customHeight="false" outlineLevel="0" collapsed="false">
      <c r="L64" s="20" t="n">
        <v>83</v>
      </c>
      <c r="M64" s="21" t="s">
        <v>79</v>
      </c>
      <c r="P64" s="21" t="n">
        <v>483</v>
      </c>
      <c r="Q64" s="22" t="s">
        <v>80</v>
      </c>
    </row>
    <row r="65" customFormat="false" ht="12.75" hidden="false" customHeight="false" outlineLevel="0" collapsed="false">
      <c r="L65" s="20" t="n">
        <v>82</v>
      </c>
      <c r="M65" s="21" t="s">
        <v>79</v>
      </c>
      <c r="P65" s="21" t="n">
        <v>482</v>
      </c>
      <c r="Q65" s="22" t="s">
        <v>80</v>
      </c>
    </row>
    <row r="66" customFormat="false" ht="12.75" hidden="false" customHeight="false" outlineLevel="0" collapsed="false">
      <c r="L66" s="20" t="n">
        <v>81</v>
      </c>
      <c r="M66" s="21" t="s">
        <v>79</v>
      </c>
      <c r="P66" s="21" t="n">
        <v>481</v>
      </c>
      <c r="Q66" s="22" t="s">
        <v>80</v>
      </c>
    </row>
    <row r="67" customFormat="false" ht="12.75" hidden="false" customHeight="false" outlineLevel="0" collapsed="false">
      <c r="L67" s="20" t="n">
        <v>80</v>
      </c>
      <c r="M67" s="21" t="s">
        <v>79</v>
      </c>
      <c r="P67" s="21" t="n">
        <v>480</v>
      </c>
      <c r="Q67" s="22" t="s">
        <v>80</v>
      </c>
    </row>
    <row r="68" customFormat="false" ht="12.75" hidden="false" customHeight="false" outlineLevel="0" collapsed="false">
      <c r="L68" s="20" t="n">
        <v>79</v>
      </c>
      <c r="M68" s="21" t="s">
        <v>79</v>
      </c>
      <c r="P68" s="21" t="n">
        <v>479</v>
      </c>
      <c r="Q68" s="22" t="s">
        <v>80</v>
      </c>
    </row>
    <row r="69" customFormat="false" ht="12.75" hidden="false" customHeight="false" outlineLevel="0" collapsed="false">
      <c r="L69" s="20" t="n">
        <v>78</v>
      </c>
      <c r="M69" s="21" t="s">
        <v>79</v>
      </c>
      <c r="P69" s="21" t="n">
        <v>478</v>
      </c>
      <c r="Q69" s="22" t="s">
        <v>80</v>
      </c>
    </row>
    <row r="70" customFormat="false" ht="12.75" hidden="false" customHeight="false" outlineLevel="0" collapsed="false">
      <c r="L70" s="20" t="n">
        <v>77</v>
      </c>
      <c r="M70" s="21" t="s">
        <v>79</v>
      </c>
      <c r="P70" s="21" t="n">
        <v>477</v>
      </c>
      <c r="Q70" s="22" t="s">
        <v>80</v>
      </c>
    </row>
    <row r="71" customFormat="false" ht="12.75" hidden="false" customHeight="false" outlineLevel="0" collapsed="false">
      <c r="L71" s="20" t="n">
        <v>76</v>
      </c>
      <c r="M71" s="21" t="s">
        <v>79</v>
      </c>
      <c r="P71" s="21" t="n">
        <v>476</v>
      </c>
      <c r="Q71" s="22" t="s">
        <v>80</v>
      </c>
    </row>
    <row r="72" customFormat="false" ht="12.75" hidden="false" customHeight="false" outlineLevel="0" collapsed="false">
      <c r="L72" s="20" t="n">
        <v>75</v>
      </c>
      <c r="M72" s="21" t="s">
        <v>79</v>
      </c>
      <c r="P72" s="21" t="n">
        <v>475</v>
      </c>
      <c r="Q72" s="22" t="s">
        <v>80</v>
      </c>
    </row>
    <row r="73" customFormat="false" ht="12.75" hidden="false" customHeight="false" outlineLevel="0" collapsed="false">
      <c r="L73" s="20" t="n">
        <v>74</v>
      </c>
      <c r="M73" s="21" t="s">
        <v>79</v>
      </c>
      <c r="P73" s="21" t="n">
        <v>474</v>
      </c>
      <c r="Q73" s="22" t="s">
        <v>80</v>
      </c>
    </row>
    <row r="74" customFormat="false" ht="12.75" hidden="false" customHeight="false" outlineLevel="0" collapsed="false">
      <c r="L74" s="20" t="n">
        <v>73</v>
      </c>
      <c r="M74" s="21" t="s">
        <v>79</v>
      </c>
      <c r="P74" s="21" t="n">
        <v>473</v>
      </c>
      <c r="Q74" s="22" t="s">
        <v>80</v>
      </c>
    </row>
    <row r="75" customFormat="false" ht="12.75" hidden="false" customHeight="false" outlineLevel="0" collapsed="false">
      <c r="L75" s="20" t="n">
        <v>72</v>
      </c>
      <c r="M75" s="21" t="s">
        <v>81</v>
      </c>
      <c r="P75" s="21" t="n">
        <v>472</v>
      </c>
      <c r="Q75" s="22" t="s">
        <v>80</v>
      </c>
    </row>
    <row r="76" customFormat="false" ht="12.75" hidden="false" customHeight="false" outlineLevel="0" collapsed="false">
      <c r="L76" s="20" t="n">
        <v>71</v>
      </c>
      <c r="M76" s="21" t="s">
        <v>81</v>
      </c>
      <c r="P76" s="21" t="n">
        <v>471</v>
      </c>
      <c r="Q76" s="22" t="s">
        <v>80</v>
      </c>
    </row>
    <row r="77" customFormat="false" ht="12.75" hidden="false" customHeight="false" outlineLevel="0" collapsed="false">
      <c r="L77" s="20" t="n">
        <v>70</v>
      </c>
      <c r="M77" s="21" t="s">
        <v>81</v>
      </c>
      <c r="P77" s="21" t="n">
        <v>470</v>
      </c>
      <c r="Q77" s="22" t="s">
        <v>80</v>
      </c>
    </row>
    <row r="78" customFormat="false" ht="12.75" hidden="false" customHeight="false" outlineLevel="0" collapsed="false">
      <c r="L78" s="20" t="n">
        <v>69</v>
      </c>
      <c r="M78" s="21" t="s">
        <v>81</v>
      </c>
      <c r="P78" s="21" t="n">
        <v>469</v>
      </c>
      <c r="Q78" s="22" t="s">
        <v>80</v>
      </c>
    </row>
    <row r="79" customFormat="false" ht="12.75" hidden="false" customHeight="false" outlineLevel="0" collapsed="false">
      <c r="L79" s="20" t="n">
        <v>68</v>
      </c>
      <c r="M79" s="21" t="s">
        <v>81</v>
      </c>
      <c r="P79" s="21" t="n">
        <v>468</v>
      </c>
      <c r="Q79" s="22" t="s">
        <v>80</v>
      </c>
    </row>
    <row r="80" customFormat="false" ht="12.75" hidden="false" customHeight="false" outlineLevel="0" collapsed="false">
      <c r="L80" s="20" t="n">
        <v>67</v>
      </c>
      <c r="M80" s="21" t="s">
        <v>81</v>
      </c>
      <c r="P80" s="21" t="n">
        <v>467</v>
      </c>
      <c r="Q80" s="22" t="s">
        <v>80</v>
      </c>
    </row>
    <row r="81" customFormat="false" ht="12.75" hidden="false" customHeight="false" outlineLevel="0" collapsed="false">
      <c r="L81" s="20" t="n">
        <v>66</v>
      </c>
      <c r="M81" s="21" t="s">
        <v>81</v>
      </c>
      <c r="P81" s="21" t="n">
        <v>466</v>
      </c>
      <c r="Q81" s="22" t="s">
        <v>80</v>
      </c>
    </row>
    <row r="82" customFormat="false" ht="12.75" hidden="false" customHeight="false" outlineLevel="0" collapsed="false">
      <c r="L82" s="20" t="n">
        <v>65</v>
      </c>
      <c r="M82" s="21" t="s">
        <v>81</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82</v>
      </c>
      <c r="P91" s="21" t="n">
        <v>456</v>
      </c>
      <c r="Q91" s="22" t="s">
        <v>80</v>
      </c>
    </row>
    <row r="92" customFormat="false" ht="12.75" hidden="false" customHeight="false" outlineLevel="0" collapsed="false">
      <c r="L92" s="20" t="n">
        <v>55</v>
      </c>
      <c r="M92" s="21" t="s">
        <v>82</v>
      </c>
      <c r="P92" s="21" t="n">
        <v>455</v>
      </c>
      <c r="Q92" s="22" t="s">
        <v>80</v>
      </c>
    </row>
    <row r="93" customFormat="false" ht="12.75" hidden="false" customHeight="false" outlineLevel="0" collapsed="false">
      <c r="L93" s="20" t="n">
        <v>54</v>
      </c>
      <c r="M93" s="21" t="s">
        <v>82</v>
      </c>
      <c r="P93" s="21" t="n">
        <v>454</v>
      </c>
      <c r="Q93" s="22" t="s">
        <v>80</v>
      </c>
    </row>
    <row r="94" customFormat="false" ht="12.75" hidden="false" customHeight="false" outlineLevel="0" collapsed="false">
      <c r="L94" s="20" t="n">
        <v>53</v>
      </c>
      <c r="M94" s="21" t="s">
        <v>82</v>
      </c>
      <c r="P94" s="21" t="n">
        <v>453</v>
      </c>
      <c r="Q94" s="22" t="s">
        <v>80</v>
      </c>
    </row>
    <row r="95" customFormat="false" ht="12.75" hidden="false" customHeight="false" outlineLevel="0" collapsed="false">
      <c r="L95" s="20" t="n">
        <v>52</v>
      </c>
      <c r="M95" s="21" t="s">
        <v>82</v>
      </c>
      <c r="P95" s="21" t="n">
        <v>452</v>
      </c>
      <c r="Q95" s="22" t="s">
        <v>80</v>
      </c>
    </row>
    <row r="96" customFormat="false" ht="12.75" hidden="false" customHeight="false" outlineLevel="0" collapsed="false">
      <c r="L96" s="20" t="n">
        <v>51</v>
      </c>
      <c r="M96" s="21" t="s">
        <v>82</v>
      </c>
      <c r="P96" s="21" t="n">
        <v>451</v>
      </c>
      <c r="Q96" s="22" t="s">
        <v>80</v>
      </c>
    </row>
    <row r="97" customFormat="false" ht="12.75" hidden="false" customHeight="false" outlineLevel="0" collapsed="false">
      <c r="L97" s="20" t="n">
        <v>50</v>
      </c>
      <c r="M97" s="21" t="s">
        <v>82</v>
      </c>
      <c r="P97" s="21" t="n">
        <v>450</v>
      </c>
      <c r="Q97" s="22" t="s">
        <v>80</v>
      </c>
    </row>
    <row r="98" customFormat="false" ht="12.75" hidden="false" customHeight="false" outlineLevel="0" collapsed="false">
      <c r="L98" s="20" t="n">
        <v>49</v>
      </c>
      <c r="M98" s="21" t="s">
        <v>82</v>
      </c>
      <c r="P98" s="21" t="n">
        <v>449</v>
      </c>
      <c r="Q98" s="22" t="s">
        <v>80</v>
      </c>
    </row>
    <row r="99" customFormat="false" ht="12.75" hidden="false" customHeight="false" outlineLevel="0" collapsed="false">
      <c r="L99" s="20" t="n">
        <v>48</v>
      </c>
      <c r="M99" s="21" t="s">
        <v>39</v>
      </c>
      <c r="P99" s="21" t="n">
        <v>448</v>
      </c>
      <c r="Q99" s="22" t="s">
        <v>80</v>
      </c>
    </row>
    <row r="100" customFormat="false" ht="12.75" hidden="false" customHeight="false" outlineLevel="0" collapsed="false">
      <c r="L100" s="20" t="n">
        <v>47</v>
      </c>
      <c r="M100" s="21" t="s">
        <v>39</v>
      </c>
      <c r="P100" s="21" t="n">
        <v>447</v>
      </c>
      <c r="Q100" s="22" t="s">
        <v>80</v>
      </c>
    </row>
    <row r="101" customFormat="false" ht="12.75" hidden="false" customHeight="false" outlineLevel="0" collapsed="false">
      <c r="L101" s="20" t="n">
        <v>46</v>
      </c>
      <c r="M101" s="21" t="s">
        <v>39</v>
      </c>
      <c r="P101" s="21" t="n">
        <v>446</v>
      </c>
      <c r="Q101" s="22" t="s">
        <v>80</v>
      </c>
    </row>
    <row r="102" customFormat="false" ht="12.75" hidden="false" customHeight="false" outlineLevel="0" collapsed="false">
      <c r="L102" s="20" t="n">
        <v>45</v>
      </c>
      <c r="M102" s="21" t="s">
        <v>39</v>
      </c>
      <c r="P102" s="21" t="n">
        <v>445</v>
      </c>
      <c r="Q102" s="22" t="s">
        <v>80</v>
      </c>
    </row>
    <row r="103" customFormat="false" ht="12.75" hidden="false" customHeight="false" outlineLevel="0" collapsed="false">
      <c r="L103" s="20" t="n">
        <v>44</v>
      </c>
      <c r="M103" s="21" t="s">
        <v>39</v>
      </c>
      <c r="P103" s="21" t="n">
        <v>444</v>
      </c>
      <c r="Q103" s="22" t="s">
        <v>80</v>
      </c>
    </row>
    <row r="104" customFormat="false" ht="12.75" hidden="false" customHeight="false" outlineLevel="0" collapsed="false">
      <c r="L104" s="20" t="n">
        <v>43</v>
      </c>
      <c r="M104" s="21" t="s">
        <v>39</v>
      </c>
      <c r="P104" s="21" t="n">
        <v>443</v>
      </c>
      <c r="Q104" s="22" t="s">
        <v>80</v>
      </c>
    </row>
    <row r="105" customFormat="false" ht="12.75" hidden="false" customHeight="false" outlineLevel="0" collapsed="false">
      <c r="L105" s="20" t="n">
        <v>42</v>
      </c>
      <c r="M105" s="21" t="s">
        <v>39</v>
      </c>
      <c r="P105" s="21" t="n">
        <v>442</v>
      </c>
      <c r="Q105" s="22" t="s">
        <v>80</v>
      </c>
    </row>
    <row r="106" customFormat="false" ht="12.75" hidden="false" customHeight="false" outlineLevel="0" collapsed="false">
      <c r="L106" s="20" t="n">
        <v>41</v>
      </c>
      <c r="M106" s="21" t="s">
        <v>39</v>
      </c>
      <c r="P106" s="21" t="n">
        <v>441</v>
      </c>
      <c r="Q106" s="22" t="s">
        <v>80</v>
      </c>
    </row>
    <row r="107" customFormat="false" ht="12.75" hidden="false" customHeight="false" outlineLevel="0" collapsed="false">
      <c r="L107" s="20" t="n">
        <v>40</v>
      </c>
      <c r="M107" s="21" t="s">
        <v>54</v>
      </c>
      <c r="P107" s="21" t="n">
        <v>440</v>
      </c>
      <c r="Q107" s="22" t="s">
        <v>80</v>
      </c>
    </row>
    <row r="108" customFormat="false" ht="12.75" hidden="false" customHeight="false" outlineLevel="0" collapsed="false">
      <c r="L108" s="20" t="n">
        <v>39</v>
      </c>
      <c r="M108" s="21" t="s">
        <v>54</v>
      </c>
      <c r="P108" s="21" t="n">
        <v>439</v>
      </c>
      <c r="Q108" s="22" t="s">
        <v>80</v>
      </c>
    </row>
    <row r="109" customFormat="false" ht="12.75" hidden="false" customHeight="false" outlineLevel="0" collapsed="false">
      <c r="L109" s="20" t="n">
        <v>38</v>
      </c>
      <c r="M109" s="21" t="s">
        <v>54</v>
      </c>
      <c r="P109" s="21" t="n">
        <v>438</v>
      </c>
      <c r="Q109" s="22" t="s">
        <v>80</v>
      </c>
    </row>
    <row r="110" customFormat="false" ht="12.75" hidden="false" customHeight="false" outlineLevel="0" collapsed="false">
      <c r="L110" s="20" t="n">
        <v>37</v>
      </c>
      <c r="M110" s="21" t="s">
        <v>54</v>
      </c>
      <c r="P110" s="21" t="n">
        <v>437</v>
      </c>
      <c r="Q110" s="22" t="s">
        <v>80</v>
      </c>
    </row>
    <row r="111" customFormat="false" ht="12.75" hidden="false" customHeight="false" outlineLevel="0" collapsed="false">
      <c r="L111" s="20" t="n">
        <v>36</v>
      </c>
      <c r="M111" s="21" t="s">
        <v>54</v>
      </c>
      <c r="P111" s="21" t="n">
        <v>436</v>
      </c>
      <c r="Q111" s="22" t="s">
        <v>80</v>
      </c>
    </row>
    <row r="112" customFormat="false" ht="12.75" hidden="false" customHeight="false" outlineLevel="0" collapsed="false">
      <c r="L112" s="20" t="n">
        <v>35</v>
      </c>
      <c r="M112" s="21" t="s">
        <v>54</v>
      </c>
      <c r="P112" s="21" t="n">
        <v>435</v>
      </c>
      <c r="Q112" s="22" t="s">
        <v>80</v>
      </c>
    </row>
    <row r="113" customFormat="false" ht="12.75" hidden="false" customHeight="false" outlineLevel="0" collapsed="false">
      <c r="L113" s="20" t="n">
        <v>34</v>
      </c>
      <c r="M113" s="21" t="s">
        <v>54</v>
      </c>
      <c r="P113" s="21" t="n">
        <v>434</v>
      </c>
      <c r="Q113" s="22" t="s">
        <v>80</v>
      </c>
    </row>
    <row r="114" customFormat="false" ht="12.75" hidden="false" customHeight="false" outlineLevel="0" collapsed="false">
      <c r="L114" s="20" t="n">
        <v>33</v>
      </c>
      <c r="M114" s="21" t="s">
        <v>54</v>
      </c>
      <c r="P114" s="21" t="n">
        <v>433</v>
      </c>
      <c r="Q114" s="22" t="s">
        <v>80</v>
      </c>
    </row>
    <row r="115" customFormat="false" ht="12.75" hidden="false" customHeight="false" outlineLevel="0" collapsed="false">
      <c r="L115" s="20" t="n">
        <v>32</v>
      </c>
      <c r="M115" s="21" t="s">
        <v>83</v>
      </c>
      <c r="P115" s="21" t="n">
        <v>432</v>
      </c>
      <c r="Q115" s="22" t="s">
        <v>80</v>
      </c>
    </row>
    <row r="116" customFormat="false" ht="12.75" hidden="false" customHeight="false" outlineLevel="0" collapsed="false">
      <c r="L116" s="20" t="n">
        <v>31</v>
      </c>
      <c r="M116" s="21" t="s">
        <v>83</v>
      </c>
      <c r="P116" s="21" t="n">
        <v>431</v>
      </c>
      <c r="Q116" s="22" t="s">
        <v>80</v>
      </c>
    </row>
    <row r="117" customFormat="false" ht="12.75" hidden="false" customHeight="false" outlineLevel="0" collapsed="false">
      <c r="L117" s="20" t="n">
        <v>30</v>
      </c>
      <c r="M117" s="21" t="s">
        <v>83</v>
      </c>
      <c r="P117" s="21" t="n">
        <v>430</v>
      </c>
      <c r="Q117" s="22" t="s">
        <v>80</v>
      </c>
    </row>
    <row r="118" customFormat="false" ht="12.75" hidden="false" customHeight="false" outlineLevel="0" collapsed="false">
      <c r="L118" s="20" t="n">
        <v>29</v>
      </c>
      <c r="M118" s="21" t="s">
        <v>83</v>
      </c>
      <c r="P118" s="21" t="n">
        <v>429</v>
      </c>
      <c r="Q118" s="22" t="s">
        <v>80</v>
      </c>
    </row>
    <row r="119" customFormat="false" ht="12.75" hidden="false" customHeight="false" outlineLevel="0" collapsed="false">
      <c r="L119" s="20" t="n">
        <v>28</v>
      </c>
      <c r="M119" s="21" t="s">
        <v>83</v>
      </c>
      <c r="P119" s="21" t="n">
        <v>428</v>
      </c>
      <c r="Q119" s="22" t="s">
        <v>80</v>
      </c>
    </row>
    <row r="120" customFormat="false" ht="12.75" hidden="false" customHeight="false" outlineLevel="0" collapsed="false">
      <c r="L120" s="20" t="n">
        <v>27</v>
      </c>
      <c r="M120" s="21" t="s">
        <v>83</v>
      </c>
      <c r="P120" s="21" t="n">
        <v>427</v>
      </c>
      <c r="Q120" s="22" t="s">
        <v>80</v>
      </c>
    </row>
    <row r="121" customFormat="false" ht="12.75" hidden="false" customHeight="false" outlineLevel="0" collapsed="false">
      <c r="L121" s="20" t="n">
        <v>26</v>
      </c>
      <c r="M121" s="21" t="s">
        <v>83</v>
      </c>
      <c r="P121" s="21" t="n">
        <v>426</v>
      </c>
      <c r="Q121" s="22" t="s">
        <v>80</v>
      </c>
    </row>
    <row r="122" customFormat="false" ht="12.75" hidden="false" customHeight="false" outlineLevel="0" collapsed="false">
      <c r="L122" s="20" t="n">
        <v>25</v>
      </c>
      <c r="M122" s="21" t="s">
        <v>83</v>
      </c>
      <c r="P122" s="21" t="n">
        <v>425</v>
      </c>
      <c r="Q122" s="22" t="s">
        <v>80</v>
      </c>
    </row>
    <row r="123" customFormat="false" ht="12.75" hidden="false" customHeight="false" outlineLevel="0" collapsed="false">
      <c r="L123" s="20" t="n">
        <v>24</v>
      </c>
      <c r="M123" s="21" t="s">
        <v>84</v>
      </c>
      <c r="P123" s="21" t="n">
        <v>424</v>
      </c>
      <c r="Q123" s="22" t="s">
        <v>80</v>
      </c>
    </row>
    <row r="124" customFormat="false" ht="12.75" hidden="false" customHeight="false" outlineLevel="0" collapsed="false">
      <c r="L124" s="20" t="n">
        <v>23</v>
      </c>
      <c r="M124" s="21" t="s">
        <v>84</v>
      </c>
      <c r="P124" s="21" t="n">
        <v>423</v>
      </c>
      <c r="Q124" s="22" t="s">
        <v>80</v>
      </c>
    </row>
    <row r="125" customFormat="false" ht="12.75" hidden="false" customHeight="false" outlineLevel="0" collapsed="false">
      <c r="L125" s="20" t="n">
        <v>22</v>
      </c>
      <c r="M125" s="21" t="s">
        <v>84</v>
      </c>
      <c r="P125" s="21" t="n">
        <v>422</v>
      </c>
      <c r="Q125" s="22" t="s">
        <v>80</v>
      </c>
    </row>
    <row r="126" customFormat="false" ht="12.75" hidden="false" customHeight="false" outlineLevel="0" collapsed="false">
      <c r="L126" s="20" t="n">
        <v>21</v>
      </c>
      <c r="M126" s="21" t="s">
        <v>84</v>
      </c>
      <c r="P126" s="21" t="n">
        <v>421</v>
      </c>
      <c r="Q126" s="22" t="s">
        <v>80</v>
      </c>
    </row>
    <row r="127" customFormat="false" ht="12.75" hidden="false" customHeight="false" outlineLevel="0" collapsed="false">
      <c r="L127" s="20" t="n">
        <v>20</v>
      </c>
      <c r="M127" s="21" t="s">
        <v>84</v>
      </c>
      <c r="P127" s="21" t="n">
        <v>420</v>
      </c>
      <c r="Q127" s="22" t="s">
        <v>80</v>
      </c>
    </row>
    <row r="128" customFormat="false" ht="12.75" hidden="false" customHeight="false" outlineLevel="0" collapsed="false">
      <c r="L128" s="20" t="n">
        <v>19</v>
      </c>
      <c r="M128" s="21" t="s">
        <v>84</v>
      </c>
      <c r="P128" s="21" t="n">
        <v>419</v>
      </c>
      <c r="Q128" s="22" t="s">
        <v>80</v>
      </c>
    </row>
    <row r="129" customFormat="false" ht="12.75" hidden="false" customHeight="false" outlineLevel="0" collapsed="false">
      <c r="L129" s="20" t="n">
        <v>18</v>
      </c>
      <c r="M129" s="21" t="s">
        <v>84</v>
      </c>
      <c r="P129" s="21" t="n">
        <v>418</v>
      </c>
      <c r="Q129" s="22" t="s">
        <v>80</v>
      </c>
    </row>
    <row r="130" customFormat="false" ht="12.75" hidden="false" customHeight="false" outlineLevel="0" collapsed="false">
      <c r="L130" s="20" t="n">
        <v>17</v>
      </c>
      <c r="M130" s="21" t="s">
        <v>84</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85</v>
      </c>
      <c r="P139" s="21" t="n">
        <v>408</v>
      </c>
      <c r="Q139" s="22" t="s">
        <v>80</v>
      </c>
    </row>
    <row r="140" customFormat="false" ht="12.75" hidden="false" customHeight="false" outlineLevel="0" collapsed="false">
      <c r="L140" s="20" t="n">
        <v>7</v>
      </c>
      <c r="M140" s="21" t="s">
        <v>85</v>
      </c>
      <c r="P140" s="21" t="n">
        <v>407</v>
      </c>
      <c r="Q140" s="22" t="s">
        <v>80</v>
      </c>
    </row>
    <row r="141" customFormat="false" ht="12.75" hidden="false" customHeight="false" outlineLevel="0" collapsed="false">
      <c r="L141" s="20" t="n">
        <v>6</v>
      </c>
      <c r="M141" s="21" t="s">
        <v>85</v>
      </c>
      <c r="P141" s="21" t="n">
        <v>406</v>
      </c>
      <c r="Q141" s="22" t="s">
        <v>80</v>
      </c>
    </row>
    <row r="142" customFormat="false" ht="12.75" hidden="false" customHeight="false" outlineLevel="0" collapsed="false">
      <c r="L142" s="20" t="n">
        <v>5</v>
      </c>
      <c r="M142" s="21" t="s">
        <v>85</v>
      </c>
      <c r="P142" s="21" t="n">
        <v>405</v>
      </c>
      <c r="Q142" s="22" t="s">
        <v>80</v>
      </c>
    </row>
    <row r="143" customFormat="false" ht="12.75" hidden="false" customHeight="false" outlineLevel="0" collapsed="false">
      <c r="L143" s="20" t="n">
        <v>4</v>
      </c>
      <c r="M143" s="21" t="s">
        <v>85</v>
      </c>
      <c r="P143" s="21" t="n">
        <v>404</v>
      </c>
      <c r="Q143" s="22" t="s">
        <v>80</v>
      </c>
    </row>
    <row r="144" customFormat="false" ht="12.75" hidden="false" customHeight="false" outlineLevel="0" collapsed="false">
      <c r="L144" s="20" t="n">
        <v>3</v>
      </c>
      <c r="M144" s="21" t="s">
        <v>85</v>
      </c>
      <c r="P144" s="21" t="n">
        <v>403</v>
      </c>
      <c r="Q144" s="22" t="s">
        <v>80</v>
      </c>
    </row>
    <row r="145" customFormat="false" ht="12.75" hidden="false" customHeight="false" outlineLevel="0" collapsed="false">
      <c r="L145" s="20" t="n">
        <v>2</v>
      </c>
      <c r="M145" s="21" t="s">
        <v>85</v>
      </c>
      <c r="P145" s="21" t="n">
        <v>402</v>
      </c>
      <c r="Q145" s="22" t="s">
        <v>80</v>
      </c>
    </row>
    <row r="146" customFormat="false" ht="12.75" hidden="false" customHeight="false" outlineLevel="0" collapsed="false">
      <c r="L146" s="20" t="n">
        <v>1</v>
      </c>
      <c r="M146" s="21" t="s">
        <v>85</v>
      </c>
      <c r="P146" s="21" t="n">
        <v>401</v>
      </c>
      <c r="Q146" s="22" t="s">
        <v>80</v>
      </c>
    </row>
    <row r="147" customFormat="false" ht="12.75" hidden="false" customHeight="false" outlineLevel="0" collapsed="false">
      <c r="L147" s="20" t="n">
        <v>0</v>
      </c>
      <c r="M147" s="21" t="s">
        <v>85</v>
      </c>
      <c r="P147" s="21" t="n">
        <v>400</v>
      </c>
      <c r="Q147" s="22" t="s">
        <v>80</v>
      </c>
    </row>
    <row r="148" customFormat="false" ht="12.75" hidden="false" customHeight="false" outlineLevel="0" collapsed="false">
      <c r="P148" s="21" t="n">
        <v>399</v>
      </c>
      <c r="Q148" s="22" t="s">
        <v>86</v>
      </c>
    </row>
    <row r="149" customFormat="false" ht="12.75" hidden="false" customHeight="false" outlineLevel="0" collapsed="false">
      <c r="P149" s="21" t="n">
        <v>398</v>
      </c>
      <c r="Q149" s="22" t="s">
        <v>86</v>
      </c>
    </row>
    <row r="150" customFormat="false" ht="12.75" hidden="false" customHeight="false" outlineLevel="0" collapsed="false">
      <c r="P150" s="21" t="n">
        <v>397</v>
      </c>
      <c r="Q150" s="22" t="s">
        <v>86</v>
      </c>
    </row>
    <row r="151" customFormat="false" ht="12.75" hidden="false" customHeight="false" outlineLevel="0" collapsed="false">
      <c r="P151" s="21" t="n">
        <v>396</v>
      </c>
      <c r="Q151" s="22" t="s">
        <v>86</v>
      </c>
    </row>
    <row r="152" customFormat="false" ht="12.75" hidden="false" customHeight="false" outlineLevel="0" collapsed="false">
      <c r="P152" s="21" t="n">
        <v>395</v>
      </c>
      <c r="Q152" s="22" t="s">
        <v>86</v>
      </c>
    </row>
    <row r="153" customFormat="false" ht="12.75" hidden="false" customHeight="false" outlineLevel="0" collapsed="false">
      <c r="P153" s="21" t="n">
        <v>394</v>
      </c>
      <c r="Q153" s="22" t="s">
        <v>86</v>
      </c>
    </row>
    <row r="154" customFormat="false" ht="12.75" hidden="false" customHeight="false" outlineLevel="0" collapsed="false">
      <c r="P154" s="21" t="n">
        <v>393</v>
      </c>
      <c r="Q154" s="22" t="s">
        <v>86</v>
      </c>
    </row>
    <row r="155" customFormat="false" ht="12.75" hidden="false" customHeight="false" outlineLevel="0" collapsed="false">
      <c r="P155" s="21" t="n">
        <v>392</v>
      </c>
      <c r="Q155" s="22" t="s">
        <v>86</v>
      </c>
    </row>
    <row r="156" customFormat="false" ht="12.75" hidden="false" customHeight="false" outlineLevel="0" collapsed="false">
      <c r="P156" s="21" t="n">
        <v>391</v>
      </c>
      <c r="Q156" s="22" t="s">
        <v>86</v>
      </c>
    </row>
    <row r="157" customFormat="false" ht="12.75" hidden="false" customHeight="false" outlineLevel="0" collapsed="false">
      <c r="P157" s="21" t="n">
        <v>390</v>
      </c>
      <c r="Q157" s="22" t="s">
        <v>86</v>
      </c>
    </row>
    <row r="158" customFormat="false" ht="12.75" hidden="false" customHeight="false" outlineLevel="0" collapsed="false">
      <c r="P158" s="21" t="n">
        <v>389</v>
      </c>
      <c r="Q158" s="22" t="s">
        <v>86</v>
      </c>
    </row>
    <row r="159" customFormat="false" ht="12.75" hidden="false" customHeight="false" outlineLevel="0" collapsed="false">
      <c r="P159" s="21" t="n">
        <v>388</v>
      </c>
      <c r="Q159" s="22" t="s">
        <v>86</v>
      </c>
    </row>
    <row r="160" customFormat="false" ht="12.75" hidden="false" customHeight="false" outlineLevel="0" collapsed="false">
      <c r="P160" s="21" t="n">
        <v>387</v>
      </c>
      <c r="Q160" s="22" t="s">
        <v>86</v>
      </c>
    </row>
    <row r="161" customFormat="false" ht="12.75" hidden="false" customHeight="false" outlineLevel="0" collapsed="false">
      <c r="P161" s="21" t="n">
        <v>386</v>
      </c>
      <c r="Q161" s="22" t="s">
        <v>86</v>
      </c>
    </row>
    <row r="162" customFormat="false" ht="12.75" hidden="false" customHeight="false" outlineLevel="0" collapsed="false">
      <c r="P162" s="21" t="n">
        <v>385</v>
      </c>
      <c r="Q162" s="22" t="s">
        <v>86</v>
      </c>
    </row>
    <row r="163" customFormat="false" ht="12.75" hidden="false" customHeight="false" outlineLevel="0" collapsed="false">
      <c r="P163" s="21" t="n">
        <v>384</v>
      </c>
      <c r="Q163" s="22" t="s">
        <v>86</v>
      </c>
    </row>
    <row r="164" customFormat="false" ht="12.75" hidden="false" customHeight="false" outlineLevel="0" collapsed="false">
      <c r="P164" s="21" t="n">
        <v>383</v>
      </c>
      <c r="Q164" s="22" t="s">
        <v>86</v>
      </c>
    </row>
    <row r="165" customFormat="false" ht="12.75" hidden="false" customHeight="false" outlineLevel="0" collapsed="false">
      <c r="P165" s="21" t="n">
        <v>382</v>
      </c>
      <c r="Q165" s="22" t="s">
        <v>86</v>
      </c>
    </row>
    <row r="166" customFormat="false" ht="12.75" hidden="false" customHeight="false" outlineLevel="0" collapsed="false">
      <c r="P166" s="21" t="n">
        <v>381</v>
      </c>
      <c r="Q166" s="22" t="s">
        <v>86</v>
      </c>
    </row>
    <row r="167" customFormat="false" ht="12.75" hidden="false" customHeight="false" outlineLevel="0" collapsed="false">
      <c r="P167" s="21" t="n">
        <v>380</v>
      </c>
      <c r="Q167" s="22" t="s">
        <v>86</v>
      </c>
    </row>
    <row r="168" customFormat="false" ht="12.75" hidden="false" customHeight="false" outlineLevel="0" collapsed="false">
      <c r="P168" s="21" t="n">
        <v>379</v>
      </c>
      <c r="Q168" s="22" t="s">
        <v>86</v>
      </c>
    </row>
    <row r="169" customFormat="false" ht="12.75" hidden="false" customHeight="false" outlineLevel="0" collapsed="false">
      <c r="P169" s="21" t="n">
        <v>378</v>
      </c>
      <c r="Q169" s="22" t="s">
        <v>86</v>
      </c>
    </row>
    <row r="170" customFormat="false" ht="12.75" hidden="false" customHeight="false" outlineLevel="0" collapsed="false">
      <c r="P170" s="21" t="n">
        <v>377</v>
      </c>
      <c r="Q170" s="22" t="s">
        <v>86</v>
      </c>
    </row>
    <row r="171" customFormat="false" ht="12.75" hidden="false" customHeight="false" outlineLevel="0" collapsed="false">
      <c r="P171" s="21" t="n">
        <v>376</v>
      </c>
      <c r="Q171" s="22" t="s">
        <v>86</v>
      </c>
    </row>
    <row r="172" customFormat="false" ht="12.75" hidden="false" customHeight="false" outlineLevel="0" collapsed="false">
      <c r="P172" s="21" t="n">
        <v>375</v>
      </c>
      <c r="Q172" s="22" t="s">
        <v>86</v>
      </c>
    </row>
    <row r="173" customFormat="false" ht="12.75" hidden="false" customHeight="false" outlineLevel="0" collapsed="false">
      <c r="P173" s="21" t="n">
        <v>374</v>
      </c>
      <c r="Q173" s="22" t="s">
        <v>86</v>
      </c>
    </row>
    <row r="174" customFormat="false" ht="12.75" hidden="false" customHeight="false" outlineLevel="0" collapsed="false">
      <c r="P174" s="21" t="n">
        <v>373</v>
      </c>
      <c r="Q174" s="22" t="s">
        <v>86</v>
      </c>
    </row>
    <row r="175" customFormat="false" ht="12.75" hidden="false" customHeight="false" outlineLevel="0" collapsed="false">
      <c r="P175" s="21" t="n">
        <v>372</v>
      </c>
      <c r="Q175" s="22" t="s">
        <v>86</v>
      </c>
    </row>
    <row r="176" customFormat="false" ht="12.75" hidden="false" customHeight="false" outlineLevel="0" collapsed="false">
      <c r="P176" s="21" t="n">
        <v>371</v>
      </c>
      <c r="Q176" s="22" t="s">
        <v>86</v>
      </c>
    </row>
    <row r="177" customFormat="false" ht="12.75" hidden="false" customHeight="false" outlineLevel="0" collapsed="false">
      <c r="P177" s="21" t="n">
        <v>370</v>
      </c>
      <c r="Q177" s="22" t="s">
        <v>86</v>
      </c>
    </row>
    <row r="178" customFormat="false" ht="12.75" hidden="false" customHeight="false" outlineLevel="0" collapsed="false">
      <c r="P178" s="21" t="n">
        <v>369</v>
      </c>
      <c r="Q178" s="22" t="s">
        <v>86</v>
      </c>
    </row>
    <row r="179" customFormat="false" ht="12.75" hidden="false" customHeight="false" outlineLevel="0" collapsed="false">
      <c r="P179" s="21" t="n">
        <v>368</v>
      </c>
      <c r="Q179" s="22" t="s">
        <v>86</v>
      </c>
    </row>
    <row r="180" customFormat="false" ht="12.75" hidden="false" customHeight="false" outlineLevel="0" collapsed="false">
      <c r="P180" s="21" t="n">
        <v>367</v>
      </c>
      <c r="Q180" s="22" t="s">
        <v>86</v>
      </c>
    </row>
    <row r="181" customFormat="false" ht="12.75" hidden="false" customHeight="false" outlineLevel="0" collapsed="false">
      <c r="P181" s="21" t="n">
        <v>366</v>
      </c>
      <c r="Q181" s="22" t="s">
        <v>86</v>
      </c>
    </row>
    <row r="182" customFormat="false" ht="12.75" hidden="false" customHeight="false" outlineLevel="0" collapsed="false">
      <c r="P182" s="21" t="n">
        <v>365</v>
      </c>
      <c r="Q182" s="22" t="s">
        <v>86</v>
      </c>
    </row>
    <row r="183" customFormat="false" ht="12.75" hidden="false" customHeight="false" outlineLevel="0" collapsed="false">
      <c r="P183" s="21" t="n">
        <v>364</v>
      </c>
      <c r="Q183" s="22" t="s">
        <v>86</v>
      </c>
    </row>
    <row r="184" customFormat="false" ht="12.75" hidden="false" customHeight="false" outlineLevel="0" collapsed="false">
      <c r="P184" s="21" t="n">
        <v>363</v>
      </c>
      <c r="Q184" s="22" t="s">
        <v>86</v>
      </c>
    </row>
    <row r="185" customFormat="false" ht="12.75" hidden="false" customHeight="false" outlineLevel="0" collapsed="false">
      <c r="P185" s="21" t="n">
        <v>362</v>
      </c>
      <c r="Q185" s="22" t="s">
        <v>86</v>
      </c>
    </row>
    <row r="186" customFormat="false" ht="12.75" hidden="false" customHeight="false" outlineLevel="0" collapsed="false">
      <c r="P186" s="21" t="n">
        <v>361</v>
      </c>
      <c r="Q186" s="22" t="s">
        <v>86</v>
      </c>
    </row>
    <row r="187" customFormat="false" ht="12.75" hidden="false" customHeight="false" outlineLevel="0" collapsed="false">
      <c r="P187" s="21" t="n">
        <v>360</v>
      </c>
      <c r="Q187" s="22" t="s">
        <v>86</v>
      </c>
    </row>
    <row r="188" customFormat="false" ht="12.75" hidden="false" customHeight="false" outlineLevel="0" collapsed="false">
      <c r="P188" s="21" t="n">
        <v>359</v>
      </c>
      <c r="Q188" s="22" t="s">
        <v>86</v>
      </c>
    </row>
    <row r="189" customFormat="false" ht="12.75" hidden="false" customHeight="false" outlineLevel="0" collapsed="false">
      <c r="P189" s="21" t="n">
        <v>358</v>
      </c>
      <c r="Q189" s="22" t="s">
        <v>86</v>
      </c>
    </row>
    <row r="190" customFormat="false" ht="12.75" hidden="false" customHeight="false" outlineLevel="0" collapsed="false">
      <c r="P190" s="21" t="n">
        <v>357</v>
      </c>
      <c r="Q190" s="22" t="s">
        <v>86</v>
      </c>
    </row>
    <row r="191" customFormat="false" ht="12.75" hidden="false" customHeight="false" outlineLevel="0" collapsed="false">
      <c r="P191" s="21" t="n">
        <v>356</v>
      </c>
      <c r="Q191" s="22" t="s">
        <v>86</v>
      </c>
    </row>
    <row r="192" customFormat="false" ht="12.75" hidden="false" customHeight="false" outlineLevel="0" collapsed="false">
      <c r="P192" s="21" t="n">
        <v>355</v>
      </c>
      <c r="Q192" s="22" t="s">
        <v>86</v>
      </c>
    </row>
    <row r="193" customFormat="false" ht="12.75" hidden="false" customHeight="false" outlineLevel="0" collapsed="false">
      <c r="P193" s="21" t="n">
        <v>354</v>
      </c>
      <c r="Q193" s="22" t="s">
        <v>86</v>
      </c>
    </row>
    <row r="194" customFormat="false" ht="12.75" hidden="false" customHeight="false" outlineLevel="0" collapsed="false">
      <c r="P194" s="21" t="n">
        <v>353</v>
      </c>
      <c r="Q194" s="22" t="s">
        <v>86</v>
      </c>
    </row>
    <row r="195" customFormat="false" ht="12.75" hidden="false" customHeight="false" outlineLevel="0" collapsed="false">
      <c r="P195" s="21" t="n">
        <v>352</v>
      </c>
      <c r="Q195" s="22" t="s">
        <v>86</v>
      </c>
    </row>
    <row r="196" customFormat="false" ht="12.75" hidden="false" customHeight="false" outlineLevel="0" collapsed="false">
      <c r="P196" s="21" t="n">
        <v>351</v>
      </c>
      <c r="Q196" s="22" t="s">
        <v>86</v>
      </c>
    </row>
    <row r="197" customFormat="false" ht="12.75" hidden="false" customHeight="false" outlineLevel="0" collapsed="false">
      <c r="P197" s="21" t="n">
        <v>350</v>
      </c>
      <c r="Q197" s="22" t="s">
        <v>86</v>
      </c>
    </row>
    <row r="198" customFormat="false" ht="12.75" hidden="false" customHeight="false" outlineLevel="0" collapsed="false">
      <c r="P198" s="21" t="n">
        <v>349</v>
      </c>
      <c r="Q198" s="22" t="s">
        <v>86</v>
      </c>
    </row>
    <row r="199" customFormat="false" ht="12.75" hidden="false" customHeight="false" outlineLevel="0" collapsed="false">
      <c r="P199" s="21" t="n">
        <v>348</v>
      </c>
      <c r="Q199" s="22" t="s">
        <v>86</v>
      </c>
    </row>
    <row r="200" customFormat="false" ht="12.75" hidden="false" customHeight="false" outlineLevel="0" collapsed="false">
      <c r="P200" s="21" t="n">
        <v>347</v>
      </c>
      <c r="Q200" s="22" t="s">
        <v>86</v>
      </c>
    </row>
    <row r="201" customFormat="false" ht="12.75" hidden="false" customHeight="false" outlineLevel="0" collapsed="false">
      <c r="P201" s="21" t="n">
        <v>346</v>
      </c>
      <c r="Q201" s="22" t="s">
        <v>86</v>
      </c>
    </row>
    <row r="202" customFormat="false" ht="12.75" hidden="false" customHeight="false" outlineLevel="0" collapsed="false">
      <c r="P202" s="21" t="n">
        <v>345</v>
      </c>
      <c r="Q202" s="22" t="s">
        <v>86</v>
      </c>
    </row>
    <row r="203" customFormat="false" ht="12.75" hidden="false" customHeight="false" outlineLevel="0" collapsed="false">
      <c r="P203" s="21" t="n">
        <v>344</v>
      </c>
      <c r="Q203" s="22" t="s">
        <v>86</v>
      </c>
    </row>
    <row r="204" customFormat="false" ht="12.75" hidden="false" customHeight="false" outlineLevel="0" collapsed="false">
      <c r="P204" s="21" t="n">
        <v>343</v>
      </c>
      <c r="Q204" s="22" t="s">
        <v>86</v>
      </c>
    </row>
    <row r="205" customFormat="false" ht="12.75" hidden="false" customHeight="false" outlineLevel="0" collapsed="false">
      <c r="P205" s="21" t="n">
        <v>342</v>
      </c>
      <c r="Q205" s="22" t="s">
        <v>86</v>
      </c>
    </row>
    <row r="206" customFormat="false" ht="12.75" hidden="false" customHeight="false" outlineLevel="0" collapsed="false">
      <c r="P206" s="21" t="n">
        <v>341</v>
      </c>
      <c r="Q206" s="22" t="s">
        <v>86</v>
      </c>
    </row>
    <row r="207" customFormat="false" ht="12.75" hidden="false" customHeight="false" outlineLevel="0" collapsed="false">
      <c r="P207" s="21" t="n">
        <v>340</v>
      </c>
      <c r="Q207" s="22" t="s">
        <v>86</v>
      </c>
    </row>
    <row r="208" customFormat="false" ht="12.75" hidden="false" customHeight="false" outlineLevel="0" collapsed="false">
      <c r="P208" s="21" t="n">
        <v>339</v>
      </c>
      <c r="Q208" s="22" t="s">
        <v>86</v>
      </c>
    </row>
    <row r="209" customFormat="false" ht="12.75" hidden="false" customHeight="false" outlineLevel="0" collapsed="false">
      <c r="P209" s="21" t="n">
        <v>338</v>
      </c>
      <c r="Q209" s="22" t="s">
        <v>86</v>
      </c>
    </row>
    <row r="210" customFormat="false" ht="12.75" hidden="false" customHeight="false" outlineLevel="0" collapsed="false">
      <c r="P210" s="21" t="n">
        <v>337</v>
      </c>
      <c r="Q210" s="22" t="s">
        <v>86</v>
      </c>
    </row>
    <row r="211" customFormat="false" ht="12.75" hidden="false" customHeight="false" outlineLevel="0" collapsed="false">
      <c r="P211" s="21" t="n">
        <v>336</v>
      </c>
      <c r="Q211" s="22" t="s">
        <v>86</v>
      </c>
    </row>
    <row r="212" customFormat="false" ht="12.75" hidden="false" customHeight="false" outlineLevel="0" collapsed="false">
      <c r="P212" s="21" t="n">
        <v>335</v>
      </c>
      <c r="Q212" s="22" t="s">
        <v>86</v>
      </c>
    </row>
    <row r="213" customFormat="false" ht="12.75" hidden="false" customHeight="false" outlineLevel="0" collapsed="false">
      <c r="P213" s="21" t="n">
        <v>334</v>
      </c>
      <c r="Q213" s="22" t="s">
        <v>86</v>
      </c>
    </row>
    <row r="214" customFormat="false" ht="12.75" hidden="false" customHeight="false" outlineLevel="0" collapsed="false">
      <c r="P214" s="21" t="n">
        <v>333</v>
      </c>
      <c r="Q214" s="22" t="s">
        <v>86</v>
      </c>
    </row>
    <row r="215" customFormat="false" ht="12.75" hidden="false" customHeight="false" outlineLevel="0" collapsed="false">
      <c r="P215" s="21" t="n">
        <v>332</v>
      </c>
      <c r="Q215" s="22" t="s">
        <v>86</v>
      </c>
    </row>
    <row r="216" customFormat="false" ht="12.75" hidden="false" customHeight="false" outlineLevel="0" collapsed="false">
      <c r="P216" s="21" t="n">
        <v>331</v>
      </c>
      <c r="Q216" s="22" t="s">
        <v>86</v>
      </c>
    </row>
    <row r="217" customFormat="false" ht="12.75" hidden="false" customHeight="false" outlineLevel="0" collapsed="false">
      <c r="P217" s="21" t="n">
        <v>330</v>
      </c>
      <c r="Q217" s="22" t="s">
        <v>86</v>
      </c>
    </row>
    <row r="218" customFormat="false" ht="12.75" hidden="false" customHeight="false" outlineLevel="0" collapsed="false">
      <c r="P218" s="21" t="n">
        <v>329</v>
      </c>
      <c r="Q218" s="22" t="s">
        <v>86</v>
      </c>
    </row>
    <row r="219" customFormat="false" ht="12.75" hidden="false" customHeight="false" outlineLevel="0" collapsed="false">
      <c r="P219" s="21" t="n">
        <v>328</v>
      </c>
      <c r="Q219" s="22" t="s">
        <v>86</v>
      </c>
    </row>
    <row r="220" customFormat="false" ht="12.75" hidden="false" customHeight="false" outlineLevel="0" collapsed="false">
      <c r="P220" s="21" t="n">
        <v>327</v>
      </c>
      <c r="Q220" s="22" t="s">
        <v>86</v>
      </c>
    </row>
    <row r="221" customFormat="false" ht="12.75" hidden="false" customHeight="false" outlineLevel="0" collapsed="false">
      <c r="P221" s="21" t="n">
        <v>326</v>
      </c>
      <c r="Q221" s="22" t="s">
        <v>86</v>
      </c>
    </row>
    <row r="222" customFormat="false" ht="12.75" hidden="false" customHeight="false" outlineLevel="0" collapsed="false">
      <c r="P222" s="21" t="n">
        <v>325</v>
      </c>
      <c r="Q222" s="22" t="s">
        <v>86</v>
      </c>
    </row>
    <row r="223" customFormat="false" ht="12.75" hidden="false" customHeight="false" outlineLevel="0" collapsed="false">
      <c r="P223" s="21" t="n">
        <v>324</v>
      </c>
      <c r="Q223" s="22" t="s">
        <v>86</v>
      </c>
    </row>
    <row r="224" customFormat="false" ht="12.75" hidden="false" customHeight="false" outlineLevel="0" collapsed="false">
      <c r="P224" s="21" t="n">
        <v>323</v>
      </c>
      <c r="Q224" s="22" t="s">
        <v>86</v>
      </c>
    </row>
    <row r="225" customFormat="false" ht="12.75" hidden="false" customHeight="false" outlineLevel="0" collapsed="false">
      <c r="P225" s="21" t="n">
        <v>322</v>
      </c>
      <c r="Q225" s="22" t="s">
        <v>86</v>
      </c>
    </row>
    <row r="226" customFormat="false" ht="12.75" hidden="false" customHeight="false" outlineLevel="0" collapsed="false">
      <c r="P226" s="21" t="n">
        <v>321</v>
      </c>
      <c r="Q226" s="22" t="s">
        <v>86</v>
      </c>
    </row>
    <row r="227" customFormat="false" ht="12.75" hidden="false" customHeight="false" outlineLevel="0" collapsed="false">
      <c r="P227" s="21" t="n">
        <v>320</v>
      </c>
      <c r="Q227" s="22" t="s">
        <v>86</v>
      </c>
    </row>
    <row r="228" customFormat="false" ht="12.75" hidden="false" customHeight="false" outlineLevel="0" collapsed="false">
      <c r="P228" s="21" t="n">
        <v>319</v>
      </c>
      <c r="Q228" s="22" t="s">
        <v>86</v>
      </c>
    </row>
    <row r="229" customFormat="false" ht="12.75" hidden="false" customHeight="false" outlineLevel="0" collapsed="false">
      <c r="P229" s="21" t="n">
        <v>318</v>
      </c>
      <c r="Q229" s="22" t="s">
        <v>86</v>
      </c>
    </row>
    <row r="230" customFormat="false" ht="12.75" hidden="false" customHeight="false" outlineLevel="0" collapsed="false">
      <c r="P230" s="21" t="n">
        <v>317</v>
      </c>
      <c r="Q230" s="22" t="s">
        <v>86</v>
      </c>
    </row>
    <row r="231" customFormat="false" ht="12.75" hidden="false" customHeight="false" outlineLevel="0" collapsed="false">
      <c r="P231" s="21" t="n">
        <v>316</v>
      </c>
      <c r="Q231" s="22" t="s">
        <v>86</v>
      </c>
    </row>
    <row r="232" customFormat="false" ht="12.75" hidden="false" customHeight="false" outlineLevel="0" collapsed="false">
      <c r="P232" s="21" t="n">
        <v>315</v>
      </c>
      <c r="Q232" s="22" t="s">
        <v>86</v>
      </c>
    </row>
    <row r="233" customFormat="false" ht="12.75" hidden="false" customHeight="false" outlineLevel="0" collapsed="false">
      <c r="P233" s="21" t="n">
        <v>314</v>
      </c>
      <c r="Q233" s="22" t="s">
        <v>86</v>
      </c>
    </row>
    <row r="234" customFormat="false" ht="12.75" hidden="false" customHeight="false" outlineLevel="0" collapsed="false">
      <c r="P234" s="21" t="n">
        <v>313</v>
      </c>
      <c r="Q234" s="22" t="s">
        <v>86</v>
      </c>
    </row>
    <row r="235" customFormat="false" ht="12.75" hidden="false" customHeight="false" outlineLevel="0" collapsed="false">
      <c r="P235" s="21" t="n">
        <v>312</v>
      </c>
      <c r="Q235" s="22" t="s">
        <v>86</v>
      </c>
    </row>
    <row r="236" customFormat="false" ht="12.75" hidden="false" customHeight="false" outlineLevel="0" collapsed="false">
      <c r="P236" s="21" t="n">
        <v>311</v>
      </c>
      <c r="Q236" s="22" t="s">
        <v>86</v>
      </c>
    </row>
    <row r="237" customFormat="false" ht="12.75" hidden="false" customHeight="false" outlineLevel="0" collapsed="false">
      <c r="P237" s="21" t="n">
        <v>310</v>
      </c>
      <c r="Q237" s="22" t="s">
        <v>86</v>
      </c>
    </row>
    <row r="238" customFormat="false" ht="12.75" hidden="false" customHeight="false" outlineLevel="0" collapsed="false">
      <c r="P238" s="21" t="n">
        <v>309</v>
      </c>
      <c r="Q238" s="22" t="s">
        <v>86</v>
      </c>
    </row>
    <row r="239" customFormat="false" ht="12.75" hidden="false" customHeight="false" outlineLevel="0" collapsed="false">
      <c r="P239" s="21" t="n">
        <v>308</v>
      </c>
      <c r="Q239" s="22" t="s">
        <v>86</v>
      </c>
    </row>
    <row r="240" customFormat="false" ht="12.75" hidden="false" customHeight="false" outlineLevel="0" collapsed="false">
      <c r="P240" s="21" t="n">
        <v>307</v>
      </c>
      <c r="Q240" s="22" t="s">
        <v>86</v>
      </c>
    </row>
    <row r="241" customFormat="false" ht="12.75" hidden="false" customHeight="false" outlineLevel="0" collapsed="false">
      <c r="P241" s="21" t="n">
        <v>306</v>
      </c>
      <c r="Q241" s="22" t="s">
        <v>86</v>
      </c>
    </row>
    <row r="242" customFormat="false" ht="12.75" hidden="false" customHeight="false" outlineLevel="0" collapsed="false">
      <c r="P242" s="21" t="n">
        <v>305</v>
      </c>
      <c r="Q242" s="22" t="s">
        <v>86</v>
      </c>
    </row>
    <row r="243" customFormat="false" ht="12.75" hidden="false" customHeight="false" outlineLevel="0" collapsed="false">
      <c r="P243" s="21" t="n">
        <v>304</v>
      </c>
      <c r="Q243" s="22" t="s">
        <v>86</v>
      </c>
    </row>
    <row r="244" customFormat="false" ht="12.75" hidden="false" customHeight="false" outlineLevel="0" collapsed="false">
      <c r="P244" s="21" t="n">
        <v>303</v>
      </c>
      <c r="Q244" s="22" t="s">
        <v>86</v>
      </c>
    </row>
    <row r="245" customFormat="false" ht="12.75" hidden="false" customHeight="false" outlineLevel="0" collapsed="false">
      <c r="P245" s="21" t="n">
        <v>302</v>
      </c>
      <c r="Q245" s="22" t="s">
        <v>86</v>
      </c>
    </row>
    <row r="246" customFormat="false" ht="12.75" hidden="false" customHeight="false" outlineLevel="0" collapsed="false">
      <c r="P246" s="21" t="n">
        <v>301</v>
      </c>
      <c r="Q246" s="22" t="s">
        <v>86</v>
      </c>
    </row>
    <row r="247" customFormat="false" ht="12.75" hidden="false" customHeight="false" outlineLevel="0" collapsed="false">
      <c r="P247" s="21" t="n">
        <v>300</v>
      </c>
      <c r="Q247" s="22" t="s">
        <v>86</v>
      </c>
    </row>
    <row r="248" customFormat="false" ht="12.75" hidden="false" customHeight="false" outlineLevel="0" collapsed="false">
      <c r="P248" s="21" t="n">
        <v>299</v>
      </c>
      <c r="Q248" s="22" t="s">
        <v>87</v>
      </c>
    </row>
    <row r="249" customFormat="false" ht="12.75" hidden="false" customHeight="false" outlineLevel="0" collapsed="false">
      <c r="P249" s="21" t="n">
        <v>298</v>
      </c>
      <c r="Q249" s="22" t="s">
        <v>87</v>
      </c>
    </row>
    <row r="250" customFormat="false" ht="12.75" hidden="false" customHeight="false" outlineLevel="0" collapsed="false">
      <c r="P250" s="21" t="n">
        <v>297</v>
      </c>
      <c r="Q250" s="22" t="s">
        <v>87</v>
      </c>
    </row>
    <row r="251" customFormat="false" ht="12.75" hidden="false" customHeight="false" outlineLevel="0" collapsed="false">
      <c r="P251" s="21" t="n">
        <v>296</v>
      </c>
      <c r="Q251" s="22" t="s">
        <v>87</v>
      </c>
    </row>
    <row r="252" customFormat="false" ht="12.75" hidden="false" customHeight="false" outlineLevel="0" collapsed="false">
      <c r="P252" s="21" t="n">
        <v>295</v>
      </c>
      <c r="Q252" s="22" t="s">
        <v>87</v>
      </c>
    </row>
    <row r="253" customFormat="false" ht="12.75" hidden="false" customHeight="false" outlineLevel="0" collapsed="false">
      <c r="P253" s="21" t="n">
        <v>294</v>
      </c>
      <c r="Q253" s="22" t="s">
        <v>87</v>
      </c>
    </row>
    <row r="254" customFormat="false" ht="12.75" hidden="false" customHeight="false" outlineLevel="0" collapsed="false">
      <c r="P254" s="21" t="n">
        <v>293</v>
      </c>
      <c r="Q254" s="22" t="s">
        <v>87</v>
      </c>
    </row>
    <row r="255" customFormat="false" ht="12.75" hidden="false" customHeight="false" outlineLevel="0" collapsed="false">
      <c r="P255" s="21" t="n">
        <v>292</v>
      </c>
      <c r="Q255" s="22" t="s">
        <v>87</v>
      </c>
    </row>
    <row r="256" customFormat="false" ht="12.75" hidden="false" customHeight="false" outlineLevel="0" collapsed="false">
      <c r="P256" s="21" t="n">
        <v>291</v>
      </c>
      <c r="Q256" s="22" t="s">
        <v>87</v>
      </c>
    </row>
    <row r="257" customFormat="false" ht="12.75" hidden="false" customHeight="false" outlineLevel="0" collapsed="false">
      <c r="P257" s="21" t="n">
        <v>290</v>
      </c>
      <c r="Q257" s="22" t="s">
        <v>87</v>
      </c>
    </row>
    <row r="258" customFormat="false" ht="12.75" hidden="false" customHeight="false" outlineLevel="0" collapsed="false">
      <c r="P258" s="21" t="n">
        <v>289</v>
      </c>
      <c r="Q258" s="22" t="s">
        <v>87</v>
      </c>
    </row>
    <row r="259" customFormat="false" ht="12.75" hidden="false" customHeight="false" outlineLevel="0" collapsed="false">
      <c r="P259" s="21" t="n">
        <v>288</v>
      </c>
      <c r="Q259" s="22" t="s">
        <v>87</v>
      </c>
    </row>
    <row r="260" customFormat="false" ht="12.75" hidden="false" customHeight="false" outlineLevel="0" collapsed="false">
      <c r="P260" s="21" t="n">
        <v>287</v>
      </c>
      <c r="Q260" s="22" t="s">
        <v>87</v>
      </c>
    </row>
    <row r="261" customFormat="false" ht="12.75" hidden="false" customHeight="false" outlineLevel="0" collapsed="false">
      <c r="P261" s="21" t="n">
        <v>286</v>
      </c>
      <c r="Q261" s="22" t="s">
        <v>87</v>
      </c>
    </row>
    <row r="262" customFormat="false" ht="12.75" hidden="false" customHeight="false" outlineLevel="0" collapsed="false">
      <c r="P262" s="21" t="n">
        <v>285</v>
      </c>
      <c r="Q262" s="22" t="s">
        <v>87</v>
      </c>
    </row>
    <row r="263" customFormat="false" ht="12.75" hidden="false" customHeight="false" outlineLevel="0" collapsed="false">
      <c r="P263" s="21" t="n">
        <v>284</v>
      </c>
      <c r="Q263" s="22" t="s">
        <v>87</v>
      </c>
    </row>
    <row r="264" customFormat="false" ht="12.75" hidden="false" customHeight="false" outlineLevel="0" collapsed="false">
      <c r="P264" s="21" t="n">
        <v>283</v>
      </c>
      <c r="Q264" s="22" t="s">
        <v>87</v>
      </c>
    </row>
    <row r="265" customFormat="false" ht="12.75" hidden="false" customHeight="false" outlineLevel="0" collapsed="false">
      <c r="P265" s="21" t="n">
        <v>282</v>
      </c>
      <c r="Q265" s="22" t="s">
        <v>87</v>
      </c>
    </row>
    <row r="266" customFormat="false" ht="12.75" hidden="false" customHeight="false" outlineLevel="0" collapsed="false">
      <c r="P266" s="21" t="n">
        <v>281</v>
      </c>
      <c r="Q266" s="22" t="s">
        <v>87</v>
      </c>
    </row>
    <row r="267" customFormat="false" ht="12.75" hidden="false" customHeight="false" outlineLevel="0" collapsed="false">
      <c r="P267" s="21" t="n">
        <v>280</v>
      </c>
      <c r="Q267" s="22" t="s">
        <v>87</v>
      </c>
    </row>
    <row r="268" customFormat="false" ht="12.75" hidden="false" customHeight="false" outlineLevel="0" collapsed="false">
      <c r="P268" s="21" t="n">
        <v>279</v>
      </c>
      <c r="Q268" s="22" t="s">
        <v>87</v>
      </c>
    </row>
    <row r="269" customFormat="false" ht="12.75" hidden="false" customHeight="false" outlineLevel="0" collapsed="false">
      <c r="P269" s="21" t="n">
        <v>278</v>
      </c>
      <c r="Q269" s="22" t="s">
        <v>87</v>
      </c>
    </row>
    <row r="270" customFormat="false" ht="12.75" hidden="false" customHeight="false" outlineLevel="0" collapsed="false">
      <c r="P270" s="21" t="n">
        <v>277</v>
      </c>
      <c r="Q270" s="22" t="s">
        <v>87</v>
      </c>
    </row>
    <row r="271" customFormat="false" ht="12.75" hidden="false" customHeight="false" outlineLevel="0" collapsed="false">
      <c r="P271" s="21" t="n">
        <v>276</v>
      </c>
      <c r="Q271" s="22" t="s">
        <v>87</v>
      </c>
    </row>
    <row r="272" customFormat="false" ht="12.75" hidden="false" customHeight="false" outlineLevel="0" collapsed="false">
      <c r="P272" s="21" t="n">
        <v>275</v>
      </c>
      <c r="Q272" s="22" t="s">
        <v>87</v>
      </c>
    </row>
    <row r="273" customFormat="false" ht="12.75" hidden="false" customHeight="false" outlineLevel="0" collapsed="false">
      <c r="P273" s="21" t="n">
        <v>274</v>
      </c>
      <c r="Q273" s="22" t="s">
        <v>87</v>
      </c>
    </row>
    <row r="274" customFormat="false" ht="12.75" hidden="false" customHeight="false" outlineLevel="0" collapsed="false">
      <c r="P274" s="21" t="n">
        <v>273</v>
      </c>
      <c r="Q274" s="22" t="s">
        <v>87</v>
      </c>
    </row>
    <row r="275" customFormat="false" ht="12.75" hidden="false" customHeight="false" outlineLevel="0" collapsed="false">
      <c r="P275" s="21" t="n">
        <v>272</v>
      </c>
      <c r="Q275" s="22" t="s">
        <v>87</v>
      </c>
    </row>
    <row r="276" customFormat="false" ht="12.75" hidden="false" customHeight="false" outlineLevel="0" collapsed="false">
      <c r="P276" s="21" t="n">
        <v>271</v>
      </c>
      <c r="Q276" s="22" t="s">
        <v>87</v>
      </c>
    </row>
    <row r="277" customFormat="false" ht="12.75" hidden="false" customHeight="false" outlineLevel="0" collapsed="false">
      <c r="P277" s="21" t="n">
        <v>270</v>
      </c>
      <c r="Q277" s="22" t="s">
        <v>87</v>
      </c>
    </row>
    <row r="278" customFormat="false" ht="12.75" hidden="false" customHeight="false" outlineLevel="0" collapsed="false">
      <c r="P278" s="21" t="n">
        <v>269</v>
      </c>
      <c r="Q278" s="22" t="s">
        <v>87</v>
      </c>
    </row>
    <row r="279" customFormat="false" ht="12.75" hidden="false" customHeight="false" outlineLevel="0" collapsed="false">
      <c r="P279" s="21" t="n">
        <v>268</v>
      </c>
      <c r="Q279" s="22" t="s">
        <v>87</v>
      </c>
    </row>
    <row r="280" customFormat="false" ht="12.75" hidden="false" customHeight="false" outlineLevel="0" collapsed="false">
      <c r="P280" s="21" t="n">
        <v>267</v>
      </c>
      <c r="Q280" s="22" t="s">
        <v>87</v>
      </c>
    </row>
    <row r="281" customFormat="false" ht="12.75" hidden="false" customHeight="false" outlineLevel="0" collapsed="false">
      <c r="P281" s="21" t="n">
        <v>266</v>
      </c>
      <c r="Q281" s="22" t="s">
        <v>87</v>
      </c>
    </row>
    <row r="282" customFormat="false" ht="12.75" hidden="false" customHeight="false" outlineLevel="0" collapsed="false">
      <c r="P282" s="21" t="n">
        <v>265</v>
      </c>
      <c r="Q282" s="22" t="s">
        <v>87</v>
      </c>
    </row>
    <row r="283" customFormat="false" ht="12.75" hidden="false" customHeight="false" outlineLevel="0" collapsed="false">
      <c r="P283" s="21" t="n">
        <v>264</v>
      </c>
      <c r="Q283" s="22" t="s">
        <v>87</v>
      </c>
    </row>
    <row r="284" customFormat="false" ht="12.75" hidden="false" customHeight="false" outlineLevel="0" collapsed="false">
      <c r="P284" s="21" t="n">
        <v>263</v>
      </c>
      <c r="Q284" s="22" t="s">
        <v>87</v>
      </c>
    </row>
    <row r="285" customFormat="false" ht="12.75" hidden="false" customHeight="false" outlineLevel="0" collapsed="false">
      <c r="P285" s="21" t="n">
        <v>262</v>
      </c>
      <c r="Q285" s="22" t="s">
        <v>87</v>
      </c>
    </row>
    <row r="286" customFormat="false" ht="12.75" hidden="false" customHeight="false" outlineLevel="0" collapsed="false">
      <c r="P286" s="21" t="n">
        <v>261</v>
      </c>
      <c r="Q286" s="22" t="s">
        <v>87</v>
      </c>
    </row>
    <row r="287" customFormat="false" ht="12.75" hidden="false" customHeight="false" outlineLevel="0" collapsed="false">
      <c r="P287" s="21" t="n">
        <v>260</v>
      </c>
      <c r="Q287" s="22" t="s">
        <v>87</v>
      </c>
    </row>
    <row r="288" customFormat="false" ht="12.75" hidden="false" customHeight="false" outlineLevel="0" collapsed="false">
      <c r="P288" s="21" t="n">
        <v>259</v>
      </c>
      <c r="Q288" s="22" t="s">
        <v>87</v>
      </c>
    </row>
    <row r="289" customFormat="false" ht="12.75" hidden="false" customHeight="false" outlineLevel="0" collapsed="false">
      <c r="P289" s="21" t="n">
        <v>258</v>
      </c>
      <c r="Q289" s="22" t="s">
        <v>87</v>
      </c>
    </row>
    <row r="290" customFormat="false" ht="12.75" hidden="false" customHeight="false" outlineLevel="0" collapsed="false">
      <c r="P290" s="21" t="n">
        <v>257</v>
      </c>
      <c r="Q290" s="22" t="s">
        <v>87</v>
      </c>
    </row>
    <row r="291" customFormat="false" ht="12.75" hidden="false" customHeight="false" outlineLevel="0" collapsed="false">
      <c r="P291" s="21" t="n">
        <v>256</v>
      </c>
      <c r="Q291" s="22" t="s">
        <v>87</v>
      </c>
    </row>
    <row r="292" customFormat="false" ht="12.75" hidden="false" customHeight="false" outlineLevel="0" collapsed="false">
      <c r="P292" s="21" t="n">
        <v>255</v>
      </c>
      <c r="Q292" s="22" t="s">
        <v>87</v>
      </c>
    </row>
    <row r="293" customFormat="false" ht="12.75" hidden="false" customHeight="false" outlineLevel="0" collapsed="false">
      <c r="P293" s="21" t="n">
        <v>254</v>
      </c>
      <c r="Q293" s="22" t="s">
        <v>87</v>
      </c>
    </row>
    <row r="294" customFormat="false" ht="12.75" hidden="false" customHeight="false" outlineLevel="0" collapsed="false">
      <c r="P294" s="21" t="n">
        <v>253</v>
      </c>
      <c r="Q294" s="22" t="s">
        <v>87</v>
      </c>
    </row>
    <row r="295" customFormat="false" ht="12.75" hidden="false" customHeight="false" outlineLevel="0" collapsed="false">
      <c r="P295" s="21" t="n">
        <v>252</v>
      </c>
      <c r="Q295" s="22" t="s">
        <v>87</v>
      </c>
    </row>
    <row r="296" customFormat="false" ht="12.75" hidden="false" customHeight="false" outlineLevel="0" collapsed="false">
      <c r="P296" s="21" t="n">
        <v>251</v>
      </c>
      <c r="Q296" s="22" t="s">
        <v>87</v>
      </c>
    </row>
    <row r="297" customFormat="false" ht="12.75" hidden="false" customHeight="false" outlineLevel="0" collapsed="false">
      <c r="P297" s="21" t="n">
        <v>250</v>
      </c>
      <c r="Q297" s="22" t="s">
        <v>87</v>
      </c>
    </row>
    <row r="298" customFormat="false" ht="12.75" hidden="false" customHeight="false" outlineLevel="0" collapsed="false">
      <c r="P298" s="21" t="n">
        <v>249</v>
      </c>
      <c r="Q298" s="22" t="s">
        <v>87</v>
      </c>
    </row>
    <row r="299" customFormat="false" ht="12.75" hidden="false" customHeight="false" outlineLevel="0" collapsed="false">
      <c r="P299" s="21" t="n">
        <v>248</v>
      </c>
      <c r="Q299" s="22" t="s">
        <v>87</v>
      </c>
    </row>
    <row r="300" customFormat="false" ht="12.75" hidden="false" customHeight="false" outlineLevel="0" collapsed="false">
      <c r="P300" s="21" t="n">
        <v>247</v>
      </c>
      <c r="Q300" s="22" t="s">
        <v>87</v>
      </c>
    </row>
    <row r="301" customFormat="false" ht="12.75" hidden="false" customHeight="false" outlineLevel="0" collapsed="false">
      <c r="P301" s="21" t="n">
        <v>246</v>
      </c>
      <c r="Q301" s="22" t="s">
        <v>87</v>
      </c>
    </row>
    <row r="302" customFormat="false" ht="12.75" hidden="false" customHeight="false" outlineLevel="0" collapsed="false">
      <c r="P302" s="21" t="n">
        <v>245</v>
      </c>
      <c r="Q302" s="22" t="s">
        <v>87</v>
      </c>
    </row>
    <row r="303" customFormat="false" ht="12.75" hidden="false" customHeight="false" outlineLevel="0" collapsed="false">
      <c r="P303" s="21" t="n">
        <v>244</v>
      </c>
      <c r="Q303" s="22" t="s">
        <v>87</v>
      </c>
    </row>
    <row r="304" customFormat="false" ht="12.75" hidden="false" customHeight="false" outlineLevel="0" collapsed="false">
      <c r="P304" s="21" t="n">
        <v>243</v>
      </c>
      <c r="Q304" s="22" t="s">
        <v>87</v>
      </c>
    </row>
    <row r="305" customFormat="false" ht="12.75" hidden="false" customHeight="false" outlineLevel="0" collapsed="false">
      <c r="P305" s="21" t="n">
        <v>242</v>
      </c>
      <c r="Q305" s="22" t="s">
        <v>87</v>
      </c>
    </row>
    <row r="306" customFormat="false" ht="12.75" hidden="false" customHeight="false" outlineLevel="0" collapsed="false">
      <c r="P306" s="21" t="n">
        <v>241</v>
      </c>
      <c r="Q306" s="22" t="s">
        <v>87</v>
      </c>
    </row>
    <row r="307" customFormat="false" ht="12.75" hidden="false" customHeight="false" outlineLevel="0" collapsed="false">
      <c r="P307" s="21" t="n">
        <v>240</v>
      </c>
      <c r="Q307" s="22" t="s">
        <v>87</v>
      </c>
    </row>
    <row r="308" customFormat="false" ht="12.75" hidden="false" customHeight="false" outlineLevel="0" collapsed="false">
      <c r="P308" s="21" t="n">
        <v>239</v>
      </c>
      <c r="Q308" s="22" t="s">
        <v>87</v>
      </c>
    </row>
    <row r="309" customFormat="false" ht="12.75" hidden="false" customHeight="false" outlineLevel="0" collapsed="false">
      <c r="P309" s="21" t="n">
        <v>238</v>
      </c>
      <c r="Q309" s="22" t="s">
        <v>87</v>
      </c>
    </row>
    <row r="310" customFormat="false" ht="12.75" hidden="false" customHeight="false" outlineLevel="0" collapsed="false">
      <c r="P310" s="21" t="n">
        <v>237</v>
      </c>
      <c r="Q310" s="22" t="s">
        <v>87</v>
      </c>
    </row>
    <row r="311" customFormat="false" ht="12.75" hidden="false" customHeight="false" outlineLevel="0" collapsed="false">
      <c r="P311" s="21" t="n">
        <v>236</v>
      </c>
      <c r="Q311" s="22" t="s">
        <v>87</v>
      </c>
    </row>
    <row r="312" customFormat="false" ht="12.75" hidden="false" customHeight="false" outlineLevel="0" collapsed="false">
      <c r="P312" s="21" t="n">
        <v>235</v>
      </c>
      <c r="Q312" s="22" t="s">
        <v>87</v>
      </c>
    </row>
    <row r="313" customFormat="false" ht="12.75" hidden="false" customHeight="false" outlineLevel="0" collapsed="false">
      <c r="P313" s="21" t="n">
        <v>234</v>
      </c>
      <c r="Q313" s="22" t="s">
        <v>87</v>
      </c>
    </row>
    <row r="314" customFormat="false" ht="12.75" hidden="false" customHeight="false" outlineLevel="0" collapsed="false">
      <c r="P314" s="21" t="n">
        <v>233</v>
      </c>
      <c r="Q314" s="22" t="s">
        <v>87</v>
      </c>
    </row>
    <row r="315" customFormat="false" ht="12.75" hidden="false" customHeight="false" outlineLevel="0" collapsed="false">
      <c r="P315" s="21" t="n">
        <v>232</v>
      </c>
      <c r="Q315" s="22" t="s">
        <v>87</v>
      </c>
    </row>
    <row r="316" customFormat="false" ht="12.75" hidden="false" customHeight="false" outlineLevel="0" collapsed="false">
      <c r="P316" s="21" t="n">
        <v>231</v>
      </c>
      <c r="Q316" s="22" t="s">
        <v>87</v>
      </c>
    </row>
    <row r="317" customFormat="false" ht="12.75" hidden="false" customHeight="false" outlineLevel="0" collapsed="false">
      <c r="P317" s="21" t="n">
        <v>230</v>
      </c>
      <c r="Q317" s="22" t="s">
        <v>87</v>
      </c>
    </row>
    <row r="318" customFormat="false" ht="12.75" hidden="false" customHeight="false" outlineLevel="0" collapsed="false">
      <c r="P318" s="21" t="n">
        <v>229</v>
      </c>
      <c r="Q318" s="22" t="s">
        <v>87</v>
      </c>
    </row>
    <row r="319" customFormat="false" ht="12.75" hidden="false" customHeight="false" outlineLevel="0" collapsed="false">
      <c r="P319" s="21" t="n">
        <v>228</v>
      </c>
      <c r="Q319" s="22" t="s">
        <v>87</v>
      </c>
    </row>
    <row r="320" customFormat="false" ht="12.75" hidden="false" customHeight="false" outlineLevel="0" collapsed="false">
      <c r="P320" s="21" t="n">
        <v>227</v>
      </c>
      <c r="Q320" s="22" t="s">
        <v>87</v>
      </c>
    </row>
    <row r="321" customFormat="false" ht="12.75" hidden="false" customHeight="false" outlineLevel="0" collapsed="false">
      <c r="P321" s="21" t="n">
        <v>226</v>
      </c>
      <c r="Q321" s="22" t="s">
        <v>87</v>
      </c>
    </row>
    <row r="322" customFormat="false" ht="12.75" hidden="false" customHeight="false" outlineLevel="0" collapsed="false">
      <c r="P322" s="21" t="n">
        <v>225</v>
      </c>
      <c r="Q322" s="22" t="s">
        <v>87</v>
      </c>
    </row>
    <row r="323" customFormat="false" ht="12.75" hidden="false" customHeight="false" outlineLevel="0" collapsed="false">
      <c r="P323" s="21" t="n">
        <v>224</v>
      </c>
      <c r="Q323" s="22" t="s">
        <v>87</v>
      </c>
    </row>
    <row r="324" customFormat="false" ht="12.75" hidden="false" customHeight="false" outlineLevel="0" collapsed="false">
      <c r="P324" s="21" t="n">
        <v>223</v>
      </c>
      <c r="Q324" s="22" t="s">
        <v>87</v>
      </c>
    </row>
    <row r="325" customFormat="false" ht="12.75" hidden="false" customHeight="false" outlineLevel="0" collapsed="false">
      <c r="P325" s="21" t="n">
        <v>222</v>
      </c>
      <c r="Q325" s="22" t="s">
        <v>87</v>
      </c>
    </row>
    <row r="326" customFormat="false" ht="12.75" hidden="false" customHeight="false" outlineLevel="0" collapsed="false">
      <c r="P326" s="21" t="n">
        <v>221</v>
      </c>
      <c r="Q326" s="22" t="s">
        <v>87</v>
      </c>
    </row>
    <row r="327" customFormat="false" ht="12.75" hidden="false" customHeight="false" outlineLevel="0" collapsed="false">
      <c r="P327" s="21" t="n">
        <v>220</v>
      </c>
      <c r="Q327" s="22" t="s">
        <v>87</v>
      </c>
    </row>
    <row r="328" customFormat="false" ht="12.75" hidden="false" customHeight="false" outlineLevel="0" collapsed="false">
      <c r="P328" s="21" t="n">
        <v>219</v>
      </c>
      <c r="Q328" s="22" t="s">
        <v>87</v>
      </c>
    </row>
    <row r="329" customFormat="false" ht="12.75" hidden="false" customHeight="false" outlineLevel="0" collapsed="false">
      <c r="P329" s="21" t="n">
        <v>218</v>
      </c>
      <c r="Q329" s="22" t="s">
        <v>87</v>
      </c>
    </row>
    <row r="330" customFormat="false" ht="12.75" hidden="false" customHeight="false" outlineLevel="0" collapsed="false">
      <c r="P330" s="21" t="n">
        <v>217</v>
      </c>
      <c r="Q330" s="22" t="s">
        <v>87</v>
      </c>
    </row>
    <row r="331" customFormat="false" ht="12.75" hidden="false" customHeight="false" outlineLevel="0" collapsed="false">
      <c r="P331" s="21" t="n">
        <v>216</v>
      </c>
      <c r="Q331" s="22" t="s">
        <v>87</v>
      </c>
    </row>
    <row r="332" customFormat="false" ht="12.75" hidden="false" customHeight="false" outlineLevel="0" collapsed="false">
      <c r="P332" s="21" t="n">
        <v>215</v>
      </c>
      <c r="Q332" s="22" t="s">
        <v>87</v>
      </c>
    </row>
    <row r="333" customFormat="false" ht="12.75" hidden="false" customHeight="false" outlineLevel="0" collapsed="false">
      <c r="P333" s="21" t="n">
        <v>214</v>
      </c>
      <c r="Q333" s="22" t="s">
        <v>87</v>
      </c>
    </row>
    <row r="334" customFormat="false" ht="12.75" hidden="false" customHeight="false" outlineLevel="0" collapsed="false">
      <c r="P334" s="21" t="n">
        <v>213</v>
      </c>
      <c r="Q334" s="22" t="s">
        <v>87</v>
      </c>
    </row>
    <row r="335" customFormat="false" ht="12.75" hidden="false" customHeight="false" outlineLevel="0" collapsed="false">
      <c r="P335" s="21" t="n">
        <v>212</v>
      </c>
      <c r="Q335" s="22" t="s">
        <v>87</v>
      </c>
    </row>
    <row r="336" customFormat="false" ht="12.75" hidden="false" customHeight="false" outlineLevel="0" collapsed="false">
      <c r="P336" s="21" t="n">
        <v>211</v>
      </c>
      <c r="Q336" s="22" t="s">
        <v>87</v>
      </c>
    </row>
    <row r="337" customFormat="false" ht="12.75" hidden="false" customHeight="false" outlineLevel="0" collapsed="false">
      <c r="P337" s="21" t="n">
        <v>210</v>
      </c>
      <c r="Q337" s="22" t="s">
        <v>87</v>
      </c>
    </row>
    <row r="338" customFormat="false" ht="12.75" hidden="false" customHeight="false" outlineLevel="0" collapsed="false">
      <c r="P338" s="21" t="n">
        <v>209</v>
      </c>
      <c r="Q338" s="22" t="s">
        <v>87</v>
      </c>
    </row>
    <row r="339" customFormat="false" ht="12.75" hidden="false" customHeight="false" outlineLevel="0" collapsed="false">
      <c r="P339" s="21" t="n">
        <v>208</v>
      </c>
      <c r="Q339" s="22" t="s">
        <v>87</v>
      </c>
    </row>
    <row r="340" customFormat="false" ht="12.75" hidden="false" customHeight="false" outlineLevel="0" collapsed="false">
      <c r="P340" s="21" t="n">
        <v>207</v>
      </c>
      <c r="Q340" s="22" t="s">
        <v>87</v>
      </c>
    </row>
    <row r="341" customFormat="false" ht="12.75" hidden="false" customHeight="false" outlineLevel="0" collapsed="false">
      <c r="P341" s="21" t="n">
        <v>206</v>
      </c>
      <c r="Q341" s="22" t="s">
        <v>87</v>
      </c>
    </row>
    <row r="342" customFormat="false" ht="12.75" hidden="false" customHeight="false" outlineLevel="0" collapsed="false">
      <c r="P342" s="21" t="n">
        <v>205</v>
      </c>
      <c r="Q342" s="22" t="s">
        <v>87</v>
      </c>
    </row>
    <row r="343" customFormat="false" ht="12.75" hidden="false" customHeight="false" outlineLevel="0" collapsed="false">
      <c r="P343" s="21" t="n">
        <v>204</v>
      </c>
      <c r="Q343" s="22" t="s">
        <v>87</v>
      </c>
    </row>
    <row r="344" customFormat="false" ht="12.75" hidden="false" customHeight="false" outlineLevel="0" collapsed="false">
      <c r="P344" s="21" t="n">
        <v>203</v>
      </c>
      <c r="Q344" s="22" t="s">
        <v>87</v>
      </c>
    </row>
    <row r="345" customFormat="false" ht="12.75" hidden="false" customHeight="false" outlineLevel="0" collapsed="false">
      <c r="P345" s="21" t="n">
        <v>202</v>
      </c>
      <c r="Q345" s="22" t="s">
        <v>87</v>
      </c>
    </row>
    <row r="346" customFormat="false" ht="12.75" hidden="false" customHeight="false" outlineLevel="0" collapsed="false">
      <c r="P346" s="21" t="n">
        <v>201</v>
      </c>
      <c r="Q346" s="22" t="s">
        <v>87</v>
      </c>
    </row>
    <row r="347" customFormat="false" ht="12.75" hidden="false" customHeight="false" outlineLevel="0" collapsed="false">
      <c r="P347" s="21" t="n">
        <v>200</v>
      </c>
      <c r="Q347" s="22" t="s">
        <v>87</v>
      </c>
    </row>
    <row r="348" customFormat="false" ht="12.75" hidden="false" customHeight="false" outlineLevel="0" collapsed="false">
      <c r="P348" s="21" t="n">
        <v>199</v>
      </c>
      <c r="Q348" s="22" t="s">
        <v>88</v>
      </c>
    </row>
    <row r="349" customFormat="false" ht="12.75" hidden="false" customHeight="false" outlineLevel="0" collapsed="false">
      <c r="P349" s="21" t="n">
        <v>198</v>
      </c>
      <c r="Q349" s="22" t="s">
        <v>88</v>
      </c>
    </row>
    <row r="350" customFormat="false" ht="12.75" hidden="false" customHeight="false" outlineLevel="0" collapsed="false">
      <c r="P350" s="21" t="n">
        <v>197</v>
      </c>
      <c r="Q350" s="22" t="s">
        <v>88</v>
      </c>
    </row>
    <row r="351" customFormat="false" ht="12.75" hidden="false" customHeight="false" outlineLevel="0" collapsed="false">
      <c r="P351" s="21" t="n">
        <v>196</v>
      </c>
      <c r="Q351" s="22" t="s">
        <v>88</v>
      </c>
    </row>
    <row r="352" customFormat="false" ht="12.75" hidden="false" customHeight="false" outlineLevel="0" collapsed="false">
      <c r="P352" s="21" t="n">
        <v>195</v>
      </c>
      <c r="Q352" s="22" t="s">
        <v>88</v>
      </c>
    </row>
    <row r="353" customFormat="false" ht="12.75" hidden="false" customHeight="false" outlineLevel="0" collapsed="false">
      <c r="P353" s="21" t="n">
        <v>194</v>
      </c>
      <c r="Q353" s="22" t="s">
        <v>88</v>
      </c>
    </row>
    <row r="354" customFormat="false" ht="12.75" hidden="false" customHeight="false" outlineLevel="0" collapsed="false">
      <c r="P354" s="21" t="n">
        <v>193</v>
      </c>
      <c r="Q354" s="22" t="s">
        <v>88</v>
      </c>
    </row>
    <row r="355" customFormat="false" ht="12.75" hidden="false" customHeight="false" outlineLevel="0" collapsed="false">
      <c r="P355" s="21" t="n">
        <v>192</v>
      </c>
      <c r="Q355" s="22" t="s">
        <v>88</v>
      </c>
    </row>
    <row r="356" customFormat="false" ht="12.75" hidden="false" customHeight="false" outlineLevel="0" collapsed="false">
      <c r="P356" s="21" t="n">
        <v>191</v>
      </c>
      <c r="Q356" s="22" t="s">
        <v>88</v>
      </c>
    </row>
    <row r="357" customFormat="false" ht="12.75" hidden="false" customHeight="false" outlineLevel="0" collapsed="false">
      <c r="P357" s="21" t="n">
        <v>190</v>
      </c>
      <c r="Q357" s="22" t="s">
        <v>88</v>
      </c>
    </row>
    <row r="358" customFormat="false" ht="12.75" hidden="false" customHeight="false" outlineLevel="0" collapsed="false">
      <c r="P358" s="21" t="n">
        <v>189</v>
      </c>
      <c r="Q358" s="22" t="s">
        <v>88</v>
      </c>
    </row>
    <row r="359" customFormat="false" ht="12.75" hidden="false" customHeight="false" outlineLevel="0" collapsed="false">
      <c r="P359" s="21" t="n">
        <v>188</v>
      </c>
      <c r="Q359" s="22" t="s">
        <v>88</v>
      </c>
    </row>
    <row r="360" customFormat="false" ht="12.75" hidden="false" customHeight="false" outlineLevel="0" collapsed="false">
      <c r="P360" s="21" t="n">
        <v>187</v>
      </c>
      <c r="Q360" s="22" t="s">
        <v>88</v>
      </c>
    </row>
    <row r="361" customFormat="false" ht="12.75" hidden="false" customHeight="false" outlineLevel="0" collapsed="false">
      <c r="P361" s="21" t="n">
        <v>186</v>
      </c>
      <c r="Q361" s="22" t="s">
        <v>88</v>
      </c>
    </row>
    <row r="362" customFormat="false" ht="12.75" hidden="false" customHeight="false" outlineLevel="0" collapsed="false">
      <c r="P362" s="21" t="n">
        <v>185</v>
      </c>
      <c r="Q362" s="22" t="s">
        <v>88</v>
      </c>
    </row>
    <row r="363" customFormat="false" ht="12.75" hidden="false" customHeight="false" outlineLevel="0" collapsed="false">
      <c r="P363" s="21" t="n">
        <v>184</v>
      </c>
      <c r="Q363" s="22" t="s">
        <v>88</v>
      </c>
    </row>
    <row r="364" customFormat="false" ht="12.75" hidden="false" customHeight="false" outlineLevel="0" collapsed="false">
      <c r="P364" s="21" t="n">
        <v>183</v>
      </c>
      <c r="Q364" s="22" t="s">
        <v>88</v>
      </c>
    </row>
    <row r="365" customFormat="false" ht="12.75" hidden="false" customHeight="false" outlineLevel="0" collapsed="false">
      <c r="P365" s="21" t="n">
        <v>182</v>
      </c>
      <c r="Q365" s="22" t="s">
        <v>88</v>
      </c>
    </row>
    <row r="366" customFormat="false" ht="12.75" hidden="false" customHeight="false" outlineLevel="0" collapsed="false">
      <c r="P366" s="21" t="n">
        <v>181</v>
      </c>
      <c r="Q366" s="22" t="s">
        <v>88</v>
      </c>
    </row>
    <row r="367" customFormat="false" ht="12.75" hidden="false" customHeight="false" outlineLevel="0" collapsed="false">
      <c r="P367" s="21" t="n">
        <v>180</v>
      </c>
      <c r="Q367" s="22" t="s">
        <v>88</v>
      </c>
    </row>
    <row r="368" customFormat="false" ht="12.75" hidden="false" customHeight="false" outlineLevel="0" collapsed="false">
      <c r="P368" s="21" t="n">
        <v>179</v>
      </c>
      <c r="Q368" s="22" t="s">
        <v>88</v>
      </c>
    </row>
    <row r="369" customFormat="false" ht="12.75" hidden="false" customHeight="false" outlineLevel="0" collapsed="false">
      <c r="P369" s="21" t="n">
        <v>178</v>
      </c>
      <c r="Q369" s="22" t="s">
        <v>88</v>
      </c>
    </row>
    <row r="370" customFormat="false" ht="12.75" hidden="false" customHeight="false" outlineLevel="0" collapsed="false">
      <c r="P370" s="21" t="n">
        <v>177</v>
      </c>
      <c r="Q370" s="22" t="s">
        <v>88</v>
      </c>
    </row>
    <row r="371" customFormat="false" ht="12.75" hidden="false" customHeight="false" outlineLevel="0" collapsed="false">
      <c r="P371" s="21" t="n">
        <v>176</v>
      </c>
      <c r="Q371" s="22" t="s">
        <v>88</v>
      </c>
    </row>
    <row r="372" customFormat="false" ht="12.75" hidden="false" customHeight="false" outlineLevel="0" collapsed="false">
      <c r="P372" s="21" t="n">
        <v>175</v>
      </c>
      <c r="Q372" s="22" t="s">
        <v>88</v>
      </c>
    </row>
    <row r="373" customFormat="false" ht="12.75" hidden="false" customHeight="false" outlineLevel="0" collapsed="false">
      <c r="P373" s="21" t="n">
        <v>174</v>
      </c>
      <c r="Q373" s="22" t="s">
        <v>88</v>
      </c>
    </row>
    <row r="374" customFormat="false" ht="12.75" hidden="false" customHeight="false" outlineLevel="0" collapsed="false">
      <c r="P374" s="21" t="n">
        <v>173</v>
      </c>
      <c r="Q374" s="22" t="s">
        <v>88</v>
      </c>
    </row>
    <row r="375" customFormat="false" ht="12.75" hidden="false" customHeight="false" outlineLevel="0" collapsed="false">
      <c r="P375" s="21" t="n">
        <v>172</v>
      </c>
      <c r="Q375" s="22" t="s">
        <v>88</v>
      </c>
    </row>
    <row r="376" customFormat="false" ht="12.75" hidden="false" customHeight="false" outlineLevel="0" collapsed="false">
      <c r="P376" s="21" t="n">
        <v>171</v>
      </c>
      <c r="Q376" s="22" t="s">
        <v>88</v>
      </c>
    </row>
    <row r="377" customFormat="false" ht="12.75" hidden="false" customHeight="false" outlineLevel="0" collapsed="false">
      <c r="P377" s="21" t="n">
        <v>170</v>
      </c>
      <c r="Q377" s="22" t="s">
        <v>88</v>
      </c>
    </row>
    <row r="378" customFormat="false" ht="12.75" hidden="false" customHeight="false" outlineLevel="0" collapsed="false">
      <c r="P378" s="21" t="n">
        <v>169</v>
      </c>
      <c r="Q378" s="22" t="s">
        <v>88</v>
      </c>
    </row>
    <row r="379" customFormat="false" ht="12.75" hidden="false" customHeight="false" outlineLevel="0" collapsed="false">
      <c r="P379" s="21" t="n">
        <v>168</v>
      </c>
      <c r="Q379" s="22" t="s">
        <v>88</v>
      </c>
    </row>
    <row r="380" customFormat="false" ht="12.75" hidden="false" customHeight="false" outlineLevel="0" collapsed="false">
      <c r="P380" s="21" t="n">
        <v>167</v>
      </c>
      <c r="Q380" s="22" t="s">
        <v>88</v>
      </c>
    </row>
    <row r="381" customFormat="false" ht="12.75" hidden="false" customHeight="false" outlineLevel="0" collapsed="false">
      <c r="P381" s="21" t="n">
        <v>166</v>
      </c>
      <c r="Q381" s="22" t="s">
        <v>88</v>
      </c>
    </row>
    <row r="382" customFormat="false" ht="12.75" hidden="false" customHeight="false" outlineLevel="0" collapsed="false">
      <c r="P382" s="21" t="n">
        <v>165</v>
      </c>
      <c r="Q382" s="22" t="s">
        <v>88</v>
      </c>
    </row>
    <row r="383" customFormat="false" ht="12.75" hidden="false" customHeight="false" outlineLevel="0" collapsed="false">
      <c r="P383" s="21" t="n">
        <v>164</v>
      </c>
      <c r="Q383" s="22" t="s">
        <v>88</v>
      </c>
    </row>
    <row r="384" customFormat="false" ht="12.75" hidden="false" customHeight="false" outlineLevel="0" collapsed="false">
      <c r="P384" s="21" t="n">
        <v>163</v>
      </c>
      <c r="Q384" s="22" t="s">
        <v>88</v>
      </c>
    </row>
    <row r="385" customFormat="false" ht="12.75" hidden="false" customHeight="false" outlineLevel="0" collapsed="false">
      <c r="P385" s="21" t="n">
        <v>162</v>
      </c>
      <c r="Q385" s="22" t="s">
        <v>88</v>
      </c>
    </row>
    <row r="386" customFormat="false" ht="12.75" hidden="false" customHeight="false" outlineLevel="0" collapsed="false">
      <c r="P386" s="21" t="n">
        <v>161</v>
      </c>
      <c r="Q386" s="22" t="s">
        <v>88</v>
      </c>
    </row>
    <row r="387" customFormat="false" ht="12.75" hidden="false" customHeight="false" outlineLevel="0" collapsed="false">
      <c r="P387" s="21" t="n">
        <v>160</v>
      </c>
      <c r="Q387" s="22" t="s">
        <v>88</v>
      </c>
    </row>
    <row r="388" customFormat="false" ht="12.75" hidden="false" customHeight="false" outlineLevel="0" collapsed="false">
      <c r="P388" s="21" t="n">
        <v>159</v>
      </c>
      <c r="Q388" s="22" t="s">
        <v>88</v>
      </c>
    </row>
    <row r="389" customFormat="false" ht="12.75" hidden="false" customHeight="false" outlineLevel="0" collapsed="false">
      <c r="P389" s="21" t="n">
        <v>158</v>
      </c>
      <c r="Q389" s="22" t="s">
        <v>88</v>
      </c>
    </row>
    <row r="390" customFormat="false" ht="12.75" hidden="false" customHeight="false" outlineLevel="0" collapsed="false">
      <c r="P390" s="21" t="n">
        <v>157</v>
      </c>
      <c r="Q390" s="22" t="s">
        <v>88</v>
      </c>
    </row>
    <row r="391" customFormat="false" ht="12.75" hidden="false" customHeight="false" outlineLevel="0" collapsed="false">
      <c r="P391" s="21" t="n">
        <v>156</v>
      </c>
      <c r="Q391" s="22" t="s">
        <v>88</v>
      </c>
    </row>
    <row r="392" customFormat="false" ht="12.75" hidden="false" customHeight="false" outlineLevel="0" collapsed="false">
      <c r="P392" s="21" t="n">
        <v>155</v>
      </c>
      <c r="Q392" s="22" t="s">
        <v>88</v>
      </c>
    </row>
    <row r="393" customFormat="false" ht="12.75" hidden="false" customHeight="false" outlineLevel="0" collapsed="false">
      <c r="P393" s="21" t="n">
        <v>154</v>
      </c>
      <c r="Q393" s="22" t="s">
        <v>88</v>
      </c>
    </row>
    <row r="394" customFormat="false" ht="12.75" hidden="false" customHeight="false" outlineLevel="0" collapsed="false">
      <c r="P394" s="21" t="n">
        <v>153</v>
      </c>
      <c r="Q394" s="22" t="s">
        <v>88</v>
      </c>
    </row>
    <row r="395" customFormat="false" ht="12.75" hidden="false" customHeight="false" outlineLevel="0" collapsed="false">
      <c r="P395" s="21" t="n">
        <v>152</v>
      </c>
      <c r="Q395" s="22" t="s">
        <v>88</v>
      </c>
    </row>
    <row r="396" customFormat="false" ht="12.75" hidden="false" customHeight="false" outlineLevel="0" collapsed="false">
      <c r="P396" s="21" t="n">
        <v>151</v>
      </c>
      <c r="Q396" s="22" t="s">
        <v>88</v>
      </c>
    </row>
    <row r="397" customFormat="false" ht="12.75" hidden="false" customHeight="false" outlineLevel="0" collapsed="false">
      <c r="P397" s="21" t="n">
        <v>150</v>
      </c>
      <c r="Q397" s="22" t="s">
        <v>88</v>
      </c>
    </row>
    <row r="398" customFormat="false" ht="12.75" hidden="false" customHeight="false" outlineLevel="0" collapsed="false">
      <c r="P398" s="21" t="n">
        <v>149</v>
      </c>
      <c r="Q398" s="22" t="s">
        <v>88</v>
      </c>
    </row>
    <row r="399" customFormat="false" ht="12.75" hidden="false" customHeight="false" outlineLevel="0" collapsed="false">
      <c r="P399" s="21" t="n">
        <v>148</v>
      </c>
      <c r="Q399" s="22" t="s">
        <v>88</v>
      </c>
    </row>
    <row r="400" customFormat="false" ht="12.75" hidden="false" customHeight="false" outlineLevel="0" collapsed="false">
      <c r="P400" s="21" t="n">
        <v>147</v>
      </c>
      <c r="Q400" s="22" t="s">
        <v>88</v>
      </c>
    </row>
    <row r="401" customFormat="false" ht="12.75" hidden="false" customHeight="false" outlineLevel="0" collapsed="false">
      <c r="P401" s="21" t="n">
        <v>146</v>
      </c>
      <c r="Q401" s="22" t="s">
        <v>88</v>
      </c>
    </row>
    <row r="402" customFormat="false" ht="12.75" hidden="false" customHeight="false" outlineLevel="0" collapsed="false">
      <c r="P402" s="21" t="n">
        <v>145</v>
      </c>
      <c r="Q402" s="22" t="s">
        <v>88</v>
      </c>
    </row>
    <row r="403" customFormat="false" ht="12.75" hidden="false" customHeight="false" outlineLevel="0" collapsed="false">
      <c r="P403" s="21" t="n">
        <v>144</v>
      </c>
      <c r="Q403" s="22" t="s">
        <v>88</v>
      </c>
    </row>
    <row r="404" customFormat="false" ht="12.75" hidden="false" customHeight="false" outlineLevel="0" collapsed="false">
      <c r="P404" s="21" t="n">
        <v>143</v>
      </c>
      <c r="Q404" s="22" t="s">
        <v>88</v>
      </c>
    </row>
    <row r="405" customFormat="false" ht="12.75" hidden="false" customHeight="false" outlineLevel="0" collapsed="false">
      <c r="P405" s="21" t="n">
        <v>142</v>
      </c>
      <c r="Q405" s="22" t="s">
        <v>88</v>
      </c>
    </row>
    <row r="406" customFormat="false" ht="12.75" hidden="false" customHeight="false" outlineLevel="0" collapsed="false">
      <c r="P406" s="21" t="n">
        <v>141</v>
      </c>
      <c r="Q406" s="22" t="s">
        <v>88</v>
      </c>
    </row>
    <row r="407" customFormat="false" ht="12.75" hidden="false" customHeight="false" outlineLevel="0" collapsed="false">
      <c r="P407" s="21" t="n">
        <v>140</v>
      </c>
      <c r="Q407" s="22" t="s">
        <v>88</v>
      </c>
    </row>
    <row r="408" customFormat="false" ht="12.75" hidden="false" customHeight="false" outlineLevel="0" collapsed="false">
      <c r="P408" s="21" t="n">
        <v>139</v>
      </c>
      <c r="Q408" s="22" t="s">
        <v>88</v>
      </c>
    </row>
    <row r="409" customFormat="false" ht="12.75" hidden="false" customHeight="false" outlineLevel="0" collapsed="false">
      <c r="P409" s="21" t="n">
        <v>138</v>
      </c>
      <c r="Q409" s="22" t="s">
        <v>88</v>
      </c>
    </row>
    <row r="410" customFormat="false" ht="12.75" hidden="false" customHeight="false" outlineLevel="0" collapsed="false">
      <c r="P410" s="21" t="n">
        <v>137</v>
      </c>
      <c r="Q410" s="22" t="s">
        <v>88</v>
      </c>
    </row>
    <row r="411" customFormat="false" ht="12.75" hidden="false" customHeight="false" outlineLevel="0" collapsed="false">
      <c r="P411" s="21" t="n">
        <v>136</v>
      </c>
      <c r="Q411" s="22" t="s">
        <v>88</v>
      </c>
    </row>
    <row r="412" customFormat="false" ht="12.75" hidden="false" customHeight="false" outlineLevel="0" collapsed="false">
      <c r="P412" s="21" t="n">
        <v>135</v>
      </c>
      <c r="Q412" s="22" t="s">
        <v>88</v>
      </c>
    </row>
    <row r="413" customFormat="false" ht="12.75" hidden="false" customHeight="false" outlineLevel="0" collapsed="false">
      <c r="P413" s="21" t="n">
        <v>134</v>
      </c>
      <c r="Q413" s="22" t="s">
        <v>88</v>
      </c>
    </row>
    <row r="414" customFormat="false" ht="12.75" hidden="false" customHeight="false" outlineLevel="0" collapsed="false">
      <c r="P414" s="21" t="n">
        <v>133</v>
      </c>
      <c r="Q414" s="22" t="s">
        <v>88</v>
      </c>
    </row>
    <row r="415" customFormat="false" ht="12.75" hidden="false" customHeight="false" outlineLevel="0" collapsed="false">
      <c r="P415" s="21" t="n">
        <v>132</v>
      </c>
      <c r="Q415" s="22" t="s">
        <v>88</v>
      </c>
    </row>
    <row r="416" customFormat="false" ht="12.75" hidden="false" customHeight="false" outlineLevel="0" collapsed="false">
      <c r="P416" s="21" t="n">
        <v>131</v>
      </c>
      <c r="Q416" s="22" t="s">
        <v>88</v>
      </c>
    </row>
    <row r="417" customFormat="false" ht="12.75" hidden="false" customHeight="false" outlineLevel="0" collapsed="false">
      <c r="P417" s="21" t="n">
        <v>130</v>
      </c>
      <c r="Q417" s="22" t="s">
        <v>88</v>
      </c>
    </row>
    <row r="418" customFormat="false" ht="12.75" hidden="false" customHeight="false" outlineLevel="0" collapsed="false">
      <c r="P418" s="21" t="n">
        <v>129</v>
      </c>
      <c r="Q418" s="22" t="s">
        <v>88</v>
      </c>
    </row>
    <row r="419" customFormat="false" ht="12.75" hidden="false" customHeight="false" outlineLevel="0" collapsed="false">
      <c r="P419" s="21" t="n">
        <v>128</v>
      </c>
      <c r="Q419" s="22" t="s">
        <v>88</v>
      </c>
    </row>
    <row r="420" customFormat="false" ht="12.75" hidden="false" customHeight="false" outlineLevel="0" collapsed="false">
      <c r="P420" s="21" t="n">
        <v>127</v>
      </c>
      <c r="Q420" s="22" t="s">
        <v>88</v>
      </c>
    </row>
    <row r="421" customFormat="false" ht="12.75" hidden="false" customHeight="false" outlineLevel="0" collapsed="false">
      <c r="P421" s="21" t="n">
        <v>126</v>
      </c>
      <c r="Q421" s="22" t="s">
        <v>88</v>
      </c>
    </row>
    <row r="422" customFormat="false" ht="12.75" hidden="false" customHeight="false" outlineLevel="0" collapsed="false">
      <c r="P422" s="21" t="n">
        <v>125</v>
      </c>
      <c r="Q422" s="22" t="s">
        <v>88</v>
      </c>
    </row>
    <row r="423" customFormat="false" ht="12.75" hidden="false" customHeight="false" outlineLevel="0" collapsed="false">
      <c r="P423" s="21" t="n">
        <v>124</v>
      </c>
      <c r="Q423" s="22" t="s">
        <v>88</v>
      </c>
    </row>
    <row r="424" customFormat="false" ht="12.75" hidden="false" customHeight="false" outlineLevel="0" collapsed="false">
      <c r="P424" s="21" t="n">
        <v>123</v>
      </c>
      <c r="Q424" s="22" t="s">
        <v>88</v>
      </c>
    </row>
    <row r="425" customFormat="false" ht="12.75" hidden="false" customHeight="false" outlineLevel="0" collapsed="false">
      <c r="P425" s="21" t="n">
        <v>122</v>
      </c>
      <c r="Q425" s="22" t="s">
        <v>88</v>
      </c>
    </row>
    <row r="426" customFormat="false" ht="12.75" hidden="false" customHeight="false" outlineLevel="0" collapsed="false">
      <c r="P426" s="21" t="n">
        <v>121</v>
      </c>
      <c r="Q426" s="22" t="s">
        <v>88</v>
      </c>
    </row>
    <row r="427" customFormat="false" ht="12.75" hidden="false" customHeight="false" outlineLevel="0" collapsed="false">
      <c r="P427" s="21" t="n">
        <v>120</v>
      </c>
      <c r="Q427" s="22" t="s">
        <v>88</v>
      </c>
    </row>
    <row r="428" customFormat="false" ht="12.75" hidden="false" customHeight="false" outlineLevel="0" collapsed="false">
      <c r="P428" s="21" t="n">
        <v>119</v>
      </c>
      <c r="Q428" s="22" t="s">
        <v>88</v>
      </c>
    </row>
    <row r="429" customFormat="false" ht="12.75" hidden="false" customHeight="false" outlineLevel="0" collapsed="false">
      <c r="P429" s="21" t="n">
        <v>118</v>
      </c>
      <c r="Q429" s="22" t="s">
        <v>88</v>
      </c>
    </row>
    <row r="430" customFormat="false" ht="12.75" hidden="false" customHeight="false" outlineLevel="0" collapsed="false">
      <c r="P430" s="21" t="n">
        <v>117</v>
      </c>
      <c r="Q430" s="22" t="s">
        <v>88</v>
      </c>
    </row>
    <row r="431" customFormat="false" ht="12.75" hidden="false" customHeight="false" outlineLevel="0" collapsed="false">
      <c r="P431" s="21" t="n">
        <v>116</v>
      </c>
      <c r="Q431" s="22" t="s">
        <v>88</v>
      </c>
    </row>
    <row r="432" customFormat="false" ht="12.75" hidden="false" customHeight="false" outlineLevel="0" collapsed="false">
      <c r="P432" s="21" t="n">
        <v>115</v>
      </c>
      <c r="Q432" s="22" t="s">
        <v>88</v>
      </c>
    </row>
    <row r="433" customFormat="false" ht="12.75" hidden="false" customHeight="false" outlineLevel="0" collapsed="false">
      <c r="P433" s="21" t="n">
        <v>114</v>
      </c>
      <c r="Q433" s="22" t="s">
        <v>88</v>
      </c>
    </row>
    <row r="434" customFormat="false" ht="12.75" hidden="false" customHeight="false" outlineLevel="0" collapsed="false">
      <c r="P434" s="21" t="n">
        <v>113</v>
      </c>
      <c r="Q434" s="22" t="s">
        <v>88</v>
      </c>
    </row>
    <row r="435" customFormat="false" ht="12.75" hidden="false" customHeight="false" outlineLevel="0" collapsed="false">
      <c r="P435" s="21" t="n">
        <v>112</v>
      </c>
      <c r="Q435" s="22" t="s">
        <v>88</v>
      </c>
    </row>
    <row r="436" customFormat="false" ht="12.75" hidden="false" customHeight="false" outlineLevel="0" collapsed="false">
      <c r="P436" s="21" t="n">
        <v>111</v>
      </c>
      <c r="Q436" s="22" t="s">
        <v>88</v>
      </c>
    </row>
    <row r="437" customFormat="false" ht="12.75" hidden="false" customHeight="false" outlineLevel="0" collapsed="false">
      <c r="P437" s="21" t="n">
        <v>110</v>
      </c>
      <c r="Q437" s="22" t="s">
        <v>88</v>
      </c>
    </row>
    <row r="438" customFormat="false" ht="12.75" hidden="false" customHeight="false" outlineLevel="0" collapsed="false">
      <c r="P438" s="21" t="n">
        <v>109</v>
      </c>
      <c r="Q438" s="22" t="s">
        <v>88</v>
      </c>
    </row>
    <row r="439" customFormat="false" ht="12.75" hidden="false" customHeight="false" outlineLevel="0" collapsed="false">
      <c r="P439" s="21" t="n">
        <v>108</v>
      </c>
      <c r="Q439" s="22" t="s">
        <v>88</v>
      </c>
    </row>
    <row r="440" customFormat="false" ht="12.75" hidden="false" customHeight="false" outlineLevel="0" collapsed="false">
      <c r="P440" s="21" t="n">
        <v>107</v>
      </c>
      <c r="Q440" s="22" t="s">
        <v>88</v>
      </c>
    </row>
    <row r="441" customFormat="false" ht="12.75" hidden="false" customHeight="false" outlineLevel="0" collapsed="false">
      <c r="P441" s="21" t="n">
        <v>106</v>
      </c>
      <c r="Q441" s="22" t="s">
        <v>88</v>
      </c>
    </row>
    <row r="442" customFormat="false" ht="12.75" hidden="false" customHeight="false" outlineLevel="0" collapsed="false">
      <c r="P442" s="21" t="n">
        <v>105</v>
      </c>
      <c r="Q442" s="22" t="s">
        <v>88</v>
      </c>
    </row>
    <row r="443" customFormat="false" ht="12.75" hidden="false" customHeight="false" outlineLevel="0" collapsed="false">
      <c r="P443" s="21" t="n">
        <v>104</v>
      </c>
      <c r="Q443" s="22" t="s">
        <v>88</v>
      </c>
    </row>
    <row r="444" customFormat="false" ht="12.75" hidden="false" customHeight="false" outlineLevel="0" collapsed="false">
      <c r="P444" s="21" t="n">
        <v>103</v>
      </c>
      <c r="Q444" s="22" t="s">
        <v>88</v>
      </c>
    </row>
    <row r="445" customFormat="false" ht="12.75" hidden="false" customHeight="false" outlineLevel="0" collapsed="false">
      <c r="P445" s="21" t="n">
        <v>102</v>
      </c>
      <c r="Q445" s="22" t="s">
        <v>88</v>
      </c>
    </row>
    <row r="446" customFormat="false" ht="12.75" hidden="false" customHeight="false" outlineLevel="0" collapsed="false">
      <c r="P446" s="21" t="n">
        <v>101</v>
      </c>
      <c r="Q446" s="22" t="s">
        <v>88</v>
      </c>
    </row>
    <row r="447" customFormat="false" ht="12.75" hidden="false" customHeight="false" outlineLevel="0" collapsed="false">
      <c r="P447" s="21" t="n">
        <v>100</v>
      </c>
      <c r="Q447" s="22" t="s">
        <v>88</v>
      </c>
    </row>
    <row r="448" customFormat="false" ht="12.75" hidden="false" customHeight="false" outlineLevel="0" collapsed="false">
      <c r="P448" s="21" t="n">
        <v>99</v>
      </c>
      <c r="Q448" s="22" t="s">
        <v>89</v>
      </c>
    </row>
    <row r="449" customFormat="false" ht="12.75" hidden="false" customHeight="false" outlineLevel="0" collapsed="false">
      <c r="P449" s="21" t="n">
        <v>98</v>
      </c>
      <c r="Q449" s="22" t="s">
        <v>89</v>
      </c>
    </row>
    <row r="450" customFormat="false" ht="12.75" hidden="false" customHeight="false" outlineLevel="0" collapsed="false">
      <c r="P450" s="21" t="n">
        <v>97</v>
      </c>
      <c r="Q450" s="22" t="s">
        <v>89</v>
      </c>
    </row>
    <row r="451" customFormat="false" ht="12.75" hidden="false" customHeight="false" outlineLevel="0" collapsed="false">
      <c r="P451" s="21" t="n">
        <v>96</v>
      </c>
      <c r="Q451" s="22" t="s">
        <v>89</v>
      </c>
    </row>
    <row r="452" customFormat="false" ht="12.75" hidden="false" customHeight="false" outlineLevel="0" collapsed="false">
      <c r="P452" s="21" t="n">
        <v>95</v>
      </c>
      <c r="Q452" s="22" t="s">
        <v>89</v>
      </c>
    </row>
    <row r="453" customFormat="false" ht="12.75" hidden="false" customHeight="false" outlineLevel="0" collapsed="false">
      <c r="P453" s="21" t="n">
        <v>94</v>
      </c>
      <c r="Q453" s="22" t="s">
        <v>89</v>
      </c>
    </row>
    <row r="454" customFormat="false" ht="12.75" hidden="false" customHeight="false" outlineLevel="0" collapsed="false">
      <c r="P454" s="21" t="n">
        <v>93</v>
      </c>
      <c r="Q454" s="22" t="s">
        <v>89</v>
      </c>
    </row>
    <row r="455" customFormat="false" ht="12.75" hidden="false" customHeight="false" outlineLevel="0" collapsed="false">
      <c r="P455" s="21" t="n">
        <v>92</v>
      </c>
      <c r="Q455" s="22" t="s">
        <v>89</v>
      </c>
    </row>
    <row r="456" customFormat="false" ht="12.75" hidden="false" customHeight="false" outlineLevel="0" collapsed="false">
      <c r="P456" s="21" t="n">
        <v>91</v>
      </c>
      <c r="Q456" s="22" t="s">
        <v>89</v>
      </c>
    </row>
    <row r="457" customFormat="false" ht="12.75" hidden="false" customHeight="false" outlineLevel="0" collapsed="false">
      <c r="P457" s="21" t="n">
        <v>90</v>
      </c>
      <c r="Q457" s="22" t="s">
        <v>89</v>
      </c>
    </row>
    <row r="458" customFormat="false" ht="12.75" hidden="false" customHeight="false" outlineLevel="0" collapsed="false">
      <c r="P458" s="21" t="n">
        <v>89</v>
      </c>
      <c r="Q458" s="22" t="s">
        <v>89</v>
      </c>
    </row>
    <row r="459" customFormat="false" ht="12.75" hidden="false" customHeight="false" outlineLevel="0" collapsed="false">
      <c r="P459" s="21" t="n">
        <v>88</v>
      </c>
      <c r="Q459" s="22" t="s">
        <v>89</v>
      </c>
    </row>
    <row r="460" customFormat="false" ht="12.75" hidden="false" customHeight="false" outlineLevel="0" collapsed="false">
      <c r="P460" s="21" t="n">
        <v>87</v>
      </c>
      <c r="Q460" s="22" t="s">
        <v>89</v>
      </c>
    </row>
    <row r="461" customFormat="false" ht="12.75" hidden="false" customHeight="false" outlineLevel="0" collapsed="false">
      <c r="P461" s="21" t="n">
        <v>86</v>
      </c>
      <c r="Q461" s="22" t="s">
        <v>89</v>
      </c>
    </row>
    <row r="462" customFormat="false" ht="12.75" hidden="false" customHeight="false" outlineLevel="0" collapsed="false">
      <c r="P462" s="21" t="n">
        <v>85</v>
      </c>
      <c r="Q462" s="22" t="s">
        <v>89</v>
      </c>
    </row>
    <row r="463" customFormat="false" ht="12.75" hidden="false" customHeight="false" outlineLevel="0" collapsed="false">
      <c r="P463" s="21" t="n">
        <v>84</v>
      </c>
      <c r="Q463" s="22" t="s">
        <v>89</v>
      </c>
    </row>
    <row r="464" customFormat="false" ht="12.75" hidden="false" customHeight="false" outlineLevel="0" collapsed="false">
      <c r="P464" s="21" t="n">
        <v>83</v>
      </c>
      <c r="Q464" s="22" t="s">
        <v>89</v>
      </c>
    </row>
    <row r="465" customFormat="false" ht="12.75" hidden="false" customHeight="false" outlineLevel="0" collapsed="false">
      <c r="P465" s="21" t="n">
        <v>82</v>
      </c>
      <c r="Q465" s="22" t="s">
        <v>89</v>
      </c>
    </row>
    <row r="466" customFormat="false" ht="12.75" hidden="false" customHeight="false" outlineLevel="0" collapsed="false">
      <c r="P466" s="21" t="n">
        <v>81</v>
      </c>
      <c r="Q466" s="22" t="s">
        <v>89</v>
      </c>
    </row>
    <row r="467" customFormat="false" ht="12.75" hidden="false" customHeight="false" outlineLevel="0" collapsed="false">
      <c r="P467" s="21" t="n">
        <v>80</v>
      </c>
      <c r="Q467" s="22" t="s">
        <v>89</v>
      </c>
    </row>
    <row r="468" customFormat="false" ht="12.75" hidden="false" customHeight="false" outlineLevel="0" collapsed="false">
      <c r="P468" s="21" t="n">
        <v>79</v>
      </c>
      <c r="Q468" s="22" t="s">
        <v>89</v>
      </c>
    </row>
    <row r="469" customFormat="false" ht="12.75" hidden="false" customHeight="false" outlineLevel="0" collapsed="false">
      <c r="P469" s="21" t="n">
        <v>78</v>
      </c>
      <c r="Q469" s="22" t="s">
        <v>89</v>
      </c>
    </row>
    <row r="470" customFormat="false" ht="12.75" hidden="false" customHeight="false" outlineLevel="0" collapsed="false">
      <c r="P470" s="21" t="n">
        <v>77</v>
      </c>
      <c r="Q470" s="22" t="s">
        <v>89</v>
      </c>
    </row>
    <row r="471" customFormat="false" ht="12.75" hidden="false" customHeight="false" outlineLevel="0" collapsed="false">
      <c r="P471" s="21" t="n">
        <v>76</v>
      </c>
      <c r="Q471" s="22" t="s">
        <v>89</v>
      </c>
    </row>
    <row r="472" customFormat="false" ht="12.75" hidden="false" customHeight="false" outlineLevel="0" collapsed="false">
      <c r="P472" s="21" t="n">
        <v>75</v>
      </c>
      <c r="Q472" s="22" t="s">
        <v>89</v>
      </c>
    </row>
    <row r="473" customFormat="false" ht="12.75" hidden="false" customHeight="false" outlineLevel="0" collapsed="false">
      <c r="P473" s="21" t="n">
        <v>74</v>
      </c>
      <c r="Q473" s="22" t="s">
        <v>89</v>
      </c>
    </row>
    <row r="474" customFormat="false" ht="12.75" hidden="false" customHeight="false" outlineLevel="0" collapsed="false">
      <c r="P474" s="21" t="n">
        <v>73</v>
      </c>
      <c r="Q474" s="22" t="s">
        <v>89</v>
      </c>
    </row>
    <row r="475" customFormat="false" ht="12.75" hidden="false" customHeight="false" outlineLevel="0" collapsed="false">
      <c r="P475" s="21" t="n">
        <v>72</v>
      </c>
      <c r="Q475" s="22" t="s">
        <v>89</v>
      </c>
    </row>
    <row r="476" customFormat="false" ht="12.75" hidden="false" customHeight="false" outlineLevel="0" collapsed="false">
      <c r="P476" s="21" t="n">
        <v>71</v>
      </c>
      <c r="Q476" s="22" t="s">
        <v>89</v>
      </c>
    </row>
    <row r="477" customFormat="false" ht="12.75" hidden="false" customHeight="false" outlineLevel="0" collapsed="false">
      <c r="P477" s="21" t="n">
        <v>70</v>
      </c>
      <c r="Q477" s="22" t="s">
        <v>89</v>
      </c>
    </row>
    <row r="478" customFormat="false" ht="12.75" hidden="false" customHeight="false" outlineLevel="0" collapsed="false">
      <c r="P478" s="21" t="n">
        <v>69</v>
      </c>
      <c r="Q478" s="22" t="s">
        <v>89</v>
      </c>
    </row>
    <row r="479" customFormat="false" ht="12.75" hidden="false" customHeight="false" outlineLevel="0" collapsed="false">
      <c r="P479" s="21" t="n">
        <v>68</v>
      </c>
      <c r="Q479" s="22" t="s">
        <v>89</v>
      </c>
    </row>
    <row r="480" customFormat="false" ht="12.75" hidden="false" customHeight="false" outlineLevel="0" collapsed="false">
      <c r="P480" s="21" t="n">
        <v>67</v>
      </c>
      <c r="Q480" s="22" t="s">
        <v>89</v>
      </c>
    </row>
    <row r="481" customFormat="false" ht="12.75" hidden="false" customHeight="false" outlineLevel="0" collapsed="false">
      <c r="P481" s="21" t="n">
        <v>66</v>
      </c>
      <c r="Q481" s="22" t="s">
        <v>89</v>
      </c>
    </row>
    <row r="482" customFormat="false" ht="12.75" hidden="false" customHeight="false" outlineLevel="0" collapsed="false">
      <c r="P482" s="21" t="n">
        <v>65</v>
      </c>
      <c r="Q482" s="22" t="s">
        <v>89</v>
      </c>
    </row>
    <row r="483" customFormat="false" ht="12.75" hidden="false" customHeight="false" outlineLevel="0" collapsed="false">
      <c r="P483" s="21" t="n">
        <v>64</v>
      </c>
      <c r="Q483" s="22" t="s">
        <v>89</v>
      </c>
    </row>
    <row r="484" customFormat="false" ht="12.75" hidden="false" customHeight="false" outlineLevel="0" collapsed="false">
      <c r="P484" s="21" t="n">
        <v>63</v>
      </c>
      <c r="Q484" s="22" t="s">
        <v>89</v>
      </c>
    </row>
    <row r="485" customFormat="false" ht="12.75" hidden="false" customHeight="false" outlineLevel="0" collapsed="false">
      <c r="P485" s="21" t="n">
        <v>62</v>
      </c>
      <c r="Q485" s="22" t="s">
        <v>89</v>
      </c>
    </row>
    <row r="486" customFormat="false" ht="12.75" hidden="false" customHeight="false" outlineLevel="0" collapsed="false">
      <c r="P486" s="21" t="n">
        <v>61</v>
      </c>
      <c r="Q486" s="22" t="s">
        <v>89</v>
      </c>
    </row>
    <row r="487" customFormat="false" ht="12.75" hidden="false" customHeight="false" outlineLevel="0" collapsed="false">
      <c r="P487" s="21" t="n">
        <v>60</v>
      </c>
      <c r="Q487" s="22" t="s">
        <v>89</v>
      </c>
    </row>
    <row r="488" customFormat="false" ht="12.75" hidden="false" customHeight="false" outlineLevel="0" collapsed="false">
      <c r="P488" s="21" t="n">
        <v>59</v>
      </c>
      <c r="Q488" s="22" t="s">
        <v>89</v>
      </c>
    </row>
    <row r="489" customFormat="false" ht="12.75" hidden="false" customHeight="false" outlineLevel="0" collapsed="false">
      <c r="P489" s="21" t="n">
        <v>58</v>
      </c>
      <c r="Q489" s="22" t="s">
        <v>89</v>
      </c>
    </row>
    <row r="490" customFormat="false" ht="12.75" hidden="false" customHeight="false" outlineLevel="0" collapsed="false">
      <c r="P490" s="21" t="n">
        <v>57</v>
      </c>
      <c r="Q490" s="22" t="s">
        <v>89</v>
      </c>
    </row>
    <row r="491" customFormat="false" ht="12.75" hidden="false" customHeight="false" outlineLevel="0" collapsed="false">
      <c r="P491" s="21" t="n">
        <v>56</v>
      </c>
      <c r="Q491" s="22" t="s">
        <v>89</v>
      </c>
    </row>
    <row r="492" customFormat="false" ht="12.75" hidden="false" customHeight="false" outlineLevel="0" collapsed="false">
      <c r="P492" s="21" t="n">
        <v>55</v>
      </c>
      <c r="Q492" s="22" t="s">
        <v>89</v>
      </c>
    </row>
    <row r="493" customFormat="false" ht="12.75" hidden="false" customHeight="false" outlineLevel="0" collapsed="false">
      <c r="P493" s="21" t="n">
        <v>54</v>
      </c>
      <c r="Q493" s="22" t="s">
        <v>89</v>
      </c>
    </row>
    <row r="494" customFormat="false" ht="12.75" hidden="false" customHeight="false" outlineLevel="0" collapsed="false">
      <c r="P494" s="21" t="n">
        <v>53</v>
      </c>
      <c r="Q494" s="22" t="s">
        <v>89</v>
      </c>
    </row>
    <row r="495" customFormat="false" ht="12.75" hidden="false" customHeight="false" outlineLevel="0" collapsed="false">
      <c r="P495" s="21" t="n">
        <v>52</v>
      </c>
      <c r="Q495" s="22" t="s">
        <v>89</v>
      </c>
    </row>
    <row r="496" customFormat="false" ht="12.75" hidden="false" customHeight="false" outlineLevel="0" collapsed="false">
      <c r="P496" s="21" t="n">
        <v>51</v>
      </c>
      <c r="Q496" s="22" t="s">
        <v>89</v>
      </c>
    </row>
    <row r="497" customFormat="false" ht="12.75" hidden="false" customHeight="false" outlineLevel="0" collapsed="false">
      <c r="P497" s="21" t="n">
        <v>50</v>
      </c>
      <c r="Q497" s="22" t="s">
        <v>89</v>
      </c>
    </row>
    <row r="498" customFormat="false" ht="12.75" hidden="false" customHeight="false" outlineLevel="0" collapsed="false">
      <c r="P498" s="21" t="n">
        <v>49</v>
      </c>
      <c r="Q498" s="22" t="s">
        <v>89</v>
      </c>
    </row>
    <row r="499" customFormat="false" ht="12.75" hidden="false" customHeight="false" outlineLevel="0" collapsed="false">
      <c r="P499" s="21" t="n">
        <v>48</v>
      </c>
      <c r="Q499" s="22" t="s">
        <v>89</v>
      </c>
    </row>
    <row r="500" customFormat="false" ht="12.75" hidden="false" customHeight="false" outlineLevel="0" collapsed="false">
      <c r="P500" s="21" t="n">
        <v>47</v>
      </c>
      <c r="Q500" s="22" t="s">
        <v>89</v>
      </c>
    </row>
    <row r="501" customFormat="false" ht="12.75" hidden="false" customHeight="false" outlineLevel="0" collapsed="false">
      <c r="P501" s="21" t="n">
        <v>46</v>
      </c>
      <c r="Q501" s="22" t="s">
        <v>89</v>
      </c>
    </row>
    <row r="502" customFormat="false" ht="12.75" hidden="false" customHeight="false" outlineLevel="0" collapsed="false">
      <c r="P502" s="21" t="n">
        <v>45</v>
      </c>
      <c r="Q502" s="22" t="s">
        <v>89</v>
      </c>
    </row>
    <row r="503" customFormat="false" ht="12.75" hidden="false" customHeight="false" outlineLevel="0" collapsed="false">
      <c r="P503" s="21" t="n">
        <v>44</v>
      </c>
      <c r="Q503" s="22" t="s">
        <v>89</v>
      </c>
    </row>
    <row r="504" customFormat="false" ht="12.75" hidden="false" customHeight="false" outlineLevel="0" collapsed="false">
      <c r="P504" s="21" t="n">
        <v>43</v>
      </c>
      <c r="Q504" s="22" t="s">
        <v>89</v>
      </c>
    </row>
    <row r="505" customFormat="false" ht="12.75" hidden="false" customHeight="false" outlineLevel="0" collapsed="false">
      <c r="P505" s="21" t="n">
        <v>42</v>
      </c>
      <c r="Q505" s="22" t="s">
        <v>89</v>
      </c>
    </row>
    <row r="506" customFormat="false" ht="12.75" hidden="false" customHeight="false" outlineLevel="0" collapsed="false">
      <c r="P506" s="21" t="n">
        <v>41</v>
      </c>
      <c r="Q506" s="22" t="s">
        <v>89</v>
      </c>
    </row>
    <row r="507" customFormat="false" ht="12.75" hidden="false" customHeight="false" outlineLevel="0" collapsed="false">
      <c r="P507" s="21" t="n">
        <v>40</v>
      </c>
      <c r="Q507" s="22" t="s">
        <v>89</v>
      </c>
    </row>
    <row r="508" customFormat="false" ht="12.75" hidden="false" customHeight="false" outlineLevel="0" collapsed="false">
      <c r="P508" s="21" t="n">
        <v>39</v>
      </c>
      <c r="Q508" s="22" t="s">
        <v>89</v>
      </c>
    </row>
    <row r="509" customFormat="false" ht="12.75" hidden="false" customHeight="false" outlineLevel="0" collapsed="false">
      <c r="P509" s="21" t="n">
        <v>38</v>
      </c>
      <c r="Q509" s="22" t="s">
        <v>89</v>
      </c>
    </row>
    <row r="510" customFormat="false" ht="12.75" hidden="false" customHeight="false" outlineLevel="0" collapsed="false">
      <c r="P510" s="21" t="n">
        <v>37</v>
      </c>
      <c r="Q510" s="22" t="s">
        <v>89</v>
      </c>
    </row>
    <row r="511" customFormat="false" ht="12.75" hidden="false" customHeight="false" outlineLevel="0" collapsed="false">
      <c r="P511" s="21" t="n">
        <v>36</v>
      </c>
      <c r="Q511" s="22" t="s">
        <v>89</v>
      </c>
    </row>
    <row r="512" customFormat="false" ht="12.75" hidden="false" customHeight="false" outlineLevel="0" collapsed="false">
      <c r="P512" s="21" t="n">
        <v>35</v>
      </c>
      <c r="Q512" s="22" t="s">
        <v>89</v>
      </c>
    </row>
    <row r="513" customFormat="false" ht="12.75" hidden="false" customHeight="false" outlineLevel="0" collapsed="false">
      <c r="P513" s="21" t="n">
        <v>34</v>
      </c>
      <c r="Q513" s="22" t="s">
        <v>89</v>
      </c>
    </row>
    <row r="514" customFormat="false" ht="12.75" hidden="false" customHeight="false" outlineLevel="0" collapsed="false">
      <c r="P514" s="21" t="n">
        <v>33</v>
      </c>
      <c r="Q514" s="22" t="s">
        <v>89</v>
      </c>
    </row>
    <row r="515" customFormat="false" ht="12.75" hidden="false" customHeight="false" outlineLevel="0" collapsed="false">
      <c r="P515" s="21" t="n">
        <v>32</v>
      </c>
      <c r="Q515" s="22" t="s">
        <v>89</v>
      </c>
    </row>
    <row r="516" customFormat="false" ht="12.75" hidden="false" customHeight="false" outlineLevel="0" collapsed="false">
      <c r="P516" s="21" t="n">
        <v>31</v>
      </c>
      <c r="Q516" s="22" t="s">
        <v>89</v>
      </c>
    </row>
    <row r="517" customFormat="false" ht="12.75" hidden="false" customHeight="false" outlineLevel="0" collapsed="false">
      <c r="P517" s="21" t="n">
        <v>30</v>
      </c>
      <c r="Q517" s="22" t="s">
        <v>89</v>
      </c>
    </row>
    <row r="518" customFormat="false" ht="12.75" hidden="false" customHeight="false" outlineLevel="0" collapsed="false">
      <c r="P518" s="21" t="n">
        <v>29</v>
      </c>
      <c r="Q518" s="22" t="s">
        <v>89</v>
      </c>
    </row>
    <row r="519" customFormat="false" ht="12.75" hidden="false" customHeight="false" outlineLevel="0" collapsed="false">
      <c r="P519" s="21" t="n">
        <v>28</v>
      </c>
      <c r="Q519" s="22" t="s">
        <v>89</v>
      </c>
    </row>
    <row r="520" customFormat="false" ht="12.75" hidden="false" customHeight="false" outlineLevel="0" collapsed="false">
      <c r="P520" s="21" t="n">
        <v>27</v>
      </c>
      <c r="Q520" s="22" t="s">
        <v>89</v>
      </c>
    </row>
    <row r="521" customFormat="false" ht="12.75" hidden="false" customHeight="false" outlineLevel="0" collapsed="false">
      <c r="P521" s="21" t="n">
        <v>26</v>
      </c>
      <c r="Q521" s="22" t="s">
        <v>89</v>
      </c>
    </row>
    <row r="522" customFormat="false" ht="12.75" hidden="false" customHeight="false" outlineLevel="0" collapsed="false">
      <c r="P522" s="21" t="n">
        <v>25</v>
      </c>
      <c r="Q522" s="22" t="s">
        <v>89</v>
      </c>
    </row>
    <row r="523" customFormat="false" ht="12.75" hidden="false" customHeight="false" outlineLevel="0" collapsed="false">
      <c r="P523" s="21" t="n">
        <v>24</v>
      </c>
      <c r="Q523" s="22" t="s">
        <v>89</v>
      </c>
    </row>
    <row r="524" customFormat="false" ht="12.75" hidden="false" customHeight="false" outlineLevel="0" collapsed="false">
      <c r="P524" s="21" t="n">
        <v>23</v>
      </c>
      <c r="Q524" s="22" t="s">
        <v>89</v>
      </c>
    </row>
    <row r="525" customFormat="false" ht="12.75" hidden="false" customHeight="false" outlineLevel="0" collapsed="false">
      <c r="P525" s="21" t="n">
        <v>22</v>
      </c>
      <c r="Q525" s="22" t="s">
        <v>89</v>
      </c>
    </row>
    <row r="526" customFormat="false" ht="12.75" hidden="false" customHeight="false" outlineLevel="0" collapsed="false">
      <c r="P526" s="21" t="n">
        <v>21</v>
      </c>
      <c r="Q526" s="22" t="s">
        <v>89</v>
      </c>
    </row>
    <row r="527" customFormat="false" ht="12.75" hidden="false" customHeight="false" outlineLevel="0" collapsed="false">
      <c r="P527" s="21" t="n">
        <v>20</v>
      </c>
      <c r="Q527" s="22" t="s">
        <v>89</v>
      </c>
    </row>
    <row r="528" customFormat="false" ht="12.75" hidden="false" customHeight="false" outlineLevel="0" collapsed="false">
      <c r="P528" s="21" t="n">
        <v>19</v>
      </c>
      <c r="Q528" s="22" t="s">
        <v>89</v>
      </c>
    </row>
    <row r="529" customFormat="false" ht="12.75" hidden="false" customHeight="false" outlineLevel="0" collapsed="false">
      <c r="P529" s="21" t="n">
        <v>18</v>
      </c>
      <c r="Q529" s="22" t="s">
        <v>89</v>
      </c>
    </row>
    <row r="530" customFormat="false" ht="12.75" hidden="false" customHeight="false" outlineLevel="0" collapsed="false">
      <c r="P530" s="21" t="n">
        <v>17</v>
      </c>
      <c r="Q530" s="22" t="s">
        <v>89</v>
      </c>
    </row>
    <row r="531" customFormat="false" ht="12.75" hidden="false" customHeight="false" outlineLevel="0" collapsed="false">
      <c r="P531" s="21" t="n">
        <v>16</v>
      </c>
      <c r="Q531" s="22" t="s">
        <v>89</v>
      </c>
    </row>
    <row r="532" customFormat="false" ht="12.75" hidden="false" customHeight="false" outlineLevel="0" collapsed="false">
      <c r="P532" s="21" t="n">
        <v>15</v>
      </c>
      <c r="Q532" s="22" t="s">
        <v>89</v>
      </c>
    </row>
    <row r="533" customFormat="false" ht="12.75" hidden="false" customHeight="false" outlineLevel="0" collapsed="false">
      <c r="P533" s="21" t="n">
        <v>14</v>
      </c>
      <c r="Q533" s="22" t="s">
        <v>89</v>
      </c>
    </row>
    <row r="534" customFormat="false" ht="12.75" hidden="false" customHeight="false" outlineLevel="0" collapsed="false">
      <c r="P534" s="21" t="n">
        <v>13</v>
      </c>
      <c r="Q534" s="22" t="s">
        <v>89</v>
      </c>
    </row>
    <row r="535" customFormat="false" ht="12.75" hidden="false" customHeight="false" outlineLevel="0" collapsed="false">
      <c r="P535" s="21" t="n">
        <v>12</v>
      </c>
      <c r="Q535" s="22" t="s">
        <v>89</v>
      </c>
    </row>
    <row r="536" customFormat="false" ht="12.75" hidden="false" customHeight="false" outlineLevel="0" collapsed="false">
      <c r="P536" s="21" t="n">
        <v>11</v>
      </c>
      <c r="Q536" s="22" t="s">
        <v>89</v>
      </c>
    </row>
    <row r="537" customFormat="false" ht="12.75" hidden="false" customHeight="false" outlineLevel="0" collapsed="false">
      <c r="P537" s="21" t="n">
        <v>10</v>
      </c>
      <c r="Q537" s="22" t="s">
        <v>89</v>
      </c>
    </row>
    <row r="538" customFormat="false" ht="12.75" hidden="false" customHeight="false" outlineLevel="0" collapsed="false">
      <c r="P538" s="21" t="n">
        <v>9</v>
      </c>
      <c r="Q538" s="22" t="s">
        <v>89</v>
      </c>
    </row>
    <row r="539" customFormat="false" ht="12.75" hidden="false" customHeight="false" outlineLevel="0" collapsed="false">
      <c r="P539" s="21" t="n">
        <v>8</v>
      </c>
      <c r="Q539" s="22" t="s">
        <v>89</v>
      </c>
    </row>
    <row r="540" customFormat="false" ht="12.75" hidden="false" customHeight="false" outlineLevel="0" collapsed="false">
      <c r="P540" s="21" t="n">
        <v>7</v>
      </c>
      <c r="Q540" s="22" t="s">
        <v>89</v>
      </c>
    </row>
    <row r="541" customFormat="false" ht="12.75" hidden="false" customHeight="false" outlineLevel="0" collapsed="false">
      <c r="P541" s="21" t="n">
        <v>6</v>
      </c>
      <c r="Q541" s="22" t="s">
        <v>89</v>
      </c>
    </row>
    <row r="542" customFormat="false" ht="12.75" hidden="false" customHeight="false" outlineLevel="0" collapsed="false">
      <c r="P542" s="21" t="n">
        <v>5</v>
      </c>
      <c r="Q542" s="22" t="s">
        <v>89</v>
      </c>
    </row>
    <row r="543" customFormat="false" ht="12.75" hidden="false" customHeight="false" outlineLevel="0" collapsed="false">
      <c r="P543" s="21" t="n">
        <v>4</v>
      </c>
      <c r="Q543" s="22" t="s">
        <v>89</v>
      </c>
    </row>
    <row r="544" customFormat="false" ht="12.75" hidden="false" customHeight="false" outlineLevel="0" collapsed="false">
      <c r="P544" s="21" t="n">
        <v>3</v>
      </c>
      <c r="Q544" s="22" t="s">
        <v>89</v>
      </c>
    </row>
    <row r="545" customFormat="false" ht="12.75" hidden="false" customHeight="false" outlineLevel="0" collapsed="false">
      <c r="P545" s="21" t="n">
        <v>2</v>
      </c>
      <c r="Q545" s="22" t="s">
        <v>89</v>
      </c>
    </row>
    <row r="546" customFormat="false" ht="12.75" hidden="false" customHeight="false" outlineLevel="0" collapsed="false">
      <c r="P546" s="21" t="n">
        <v>1</v>
      </c>
      <c r="Q546" s="22" t="s">
        <v>89</v>
      </c>
    </row>
    <row r="547" customFormat="false" ht="12.75" hidden="false" customHeight="false" outlineLevel="0" collapsed="false">
      <c r="P547" s="21" t="n">
        <v>0</v>
      </c>
      <c r="Q547" s="22" t="s">
        <v>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90</v>
      </c>
      <c r="B1" s="3" t="s">
        <v>91</v>
      </c>
      <c r="C1" s="3" t="s">
        <v>92</v>
      </c>
      <c r="D1" s="3" t="s">
        <v>93</v>
      </c>
      <c r="E1" s="3" t="s">
        <v>5</v>
      </c>
      <c r="F1" s="3" t="s">
        <v>91</v>
      </c>
      <c r="H1" s="25" t="s">
        <v>94</v>
      </c>
      <c r="N1" s="26" t="s">
        <v>95</v>
      </c>
      <c r="O1" s="24" t="s">
        <v>96</v>
      </c>
    </row>
    <row r="2" s="30" customFormat="true" ht="15" hidden="false" customHeight="false" outlineLevel="0" collapsed="false">
      <c r="A2" s="7" t="s">
        <v>97</v>
      </c>
      <c r="B2" s="7" t="n">
        <v>2.28</v>
      </c>
      <c r="C2" s="7" t="n">
        <v>4</v>
      </c>
      <c r="D2" s="27" t="s">
        <v>98</v>
      </c>
      <c r="E2" s="7" t="n">
        <v>48</v>
      </c>
      <c r="F2" s="28" t="n">
        <v>1.5</v>
      </c>
      <c r="G2" s="16"/>
      <c r="H2" s="29"/>
      <c r="I2" s="16"/>
      <c r="J2" s="16" t="s">
        <v>38</v>
      </c>
      <c r="K2" s="16" t="n">
        <v>58</v>
      </c>
      <c r="N2" s="31" t="n">
        <v>1</v>
      </c>
      <c r="O2" s="24" t="s">
        <v>99</v>
      </c>
      <c r="P2" s="30" t="s">
        <v>38</v>
      </c>
      <c r="Q2" s="30" t="str">
        <f aca="false">VLOOKUP(B2,N1:O552,2,FALSE())</f>
        <v>51</v>
      </c>
      <c r="R2" s="30" t="n">
        <f aca="false">C2+Q2</f>
        <v>55</v>
      </c>
      <c r="S2" s="30" t="str">
        <f aca="false">CONCATENATE(P2,R2)</f>
        <v>1-55</v>
      </c>
    </row>
    <row r="3" customFormat="false" ht="15" hidden="false" customHeight="false" outlineLevel="0" collapsed="false">
      <c r="A3" s="7" t="s">
        <v>100</v>
      </c>
      <c r="B3" s="7" t="n">
        <v>2.44</v>
      </c>
      <c r="C3" s="7" t="n">
        <v>2</v>
      </c>
      <c r="D3" s="27" t="s">
        <v>101</v>
      </c>
      <c r="E3" s="7" t="n">
        <v>37</v>
      </c>
      <c r="F3" s="31" t="n">
        <v>1.6</v>
      </c>
      <c r="H3" s="32"/>
      <c r="J3" s="30" t="s">
        <v>38</v>
      </c>
      <c r="K3" s="30" t="n">
        <v>57</v>
      </c>
      <c r="N3" s="31" t="n">
        <v>1.01</v>
      </c>
      <c r="O3" s="24" t="s">
        <v>99</v>
      </c>
      <c r="P3" s="30" t="s">
        <v>38</v>
      </c>
      <c r="Q3" s="30" t="str">
        <f aca="false">VLOOKUP(B3,N2:O553,2,FALSE())</f>
        <v>49</v>
      </c>
      <c r="R3" s="30" t="n">
        <f aca="false">C3+Q3</f>
        <v>51</v>
      </c>
      <c r="S3" s="30" t="str">
        <f aca="false">CONCATENATE(P3,R3)</f>
        <v>1-51</v>
      </c>
    </row>
    <row r="4" customFormat="false" ht="15" hidden="false" customHeight="false" outlineLevel="0" collapsed="false">
      <c r="A4" s="7" t="s">
        <v>102</v>
      </c>
      <c r="B4" s="7" t="n">
        <v>2.03</v>
      </c>
      <c r="C4" s="7" t="n">
        <v>0</v>
      </c>
      <c r="D4" s="33" t="s">
        <v>103</v>
      </c>
      <c r="E4" s="7" t="n">
        <v>1</v>
      </c>
      <c r="F4" s="28" t="n">
        <v>1.7</v>
      </c>
      <c r="G4" s="16"/>
      <c r="H4" s="29"/>
      <c r="I4" s="16"/>
      <c r="J4" s="16" t="s">
        <v>38</v>
      </c>
      <c r="K4" s="16" t="n">
        <v>56</v>
      </c>
      <c r="N4" s="31" t="n">
        <v>1.02</v>
      </c>
      <c r="O4" s="24" t="s">
        <v>99</v>
      </c>
      <c r="P4" s="30" t="s">
        <v>38</v>
      </c>
      <c r="Q4" s="30" t="str">
        <f aca="false">VLOOKUP(B4,N3:O554,2,FALSE())</f>
        <v>53</v>
      </c>
      <c r="R4" s="30" t="n">
        <f aca="false">C4+Q4</f>
        <v>53</v>
      </c>
      <c r="S4" s="30" t="str">
        <f aca="false">CONCATENATE(P4,R4)</f>
        <v>1-53</v>
      </c>
    </row>
    <row r="5" customFormat="false" ht="15" hidden="false" customHeight="false" outlineLevel="0" collapsed="false">
      <c r="F5" s="31" t="n">
        <v>1.8</v>
      </c>
      <c r="H5" s="32"/>
      <c r="J5" s="30" t="s">
        <v>38</v>
      </c>
      <c r="K5" s="30" t="n">
        <v>55</v>
      </c>
      <c r="N5" s="31" t="n">
        <v>1.03</v>
      </c>
      <c r="O5" s="24" t="s">
        <v>99</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99</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99</v>
      </c>
      <c r="P7" s="30" t="s">
        <v>38</v>
      </c>
      <c r="Q7" s="30" t="e">
        <f aca="false">VLOOKUP(B7,N6:O557,2,FALSE())</f>
        <v>#N/A</v>
      </c>
      <c r="R7" s="30" t="e">
        <f aca="false">C7+Q7</f>
        <v>#N/A</v>
      </c>
      <c r="S7" s="30" t="e">
        <f aca="false">CONCATENATE(P7,R7)</f>
        <v>#N/A</v>
      </c>
    </row>
    <row r="8" s="8" customFormat="true" ht="15.75" hidden="false" customHeight="false" outlineLevel="0" collapsed="false">
      <c r="F8" s="28" t="n">
        <v>2.1</v>
      </c>
      <c r="G8" s="34"/>
      <c r="H8" s="35"/>
      <c r="I8" s="36"/>
      <c r="J8" s="16" t="s">
        <v>38</v>
      </c>
      <c r="K8" s="16" t="n">
        <v>52</v>
      </c>
      <c r="N8" s="31" t="n">
        <v>1.06</v>
      </c>
      <c r="O8" s="24" t="s">
        <v>99</v>
      </c>
      <c r="P8" s="30" t="s">
        <v>38</v>
      </c>
    </row>
    <row r="9" customFormat="false" ht="15.75" hidden="false" customHeight="false" outlineLevel="0" collapsed="false">
      <c r="A9" s="8"/>
      <c r="B9" s="8"/>
      <c r="C9" s="8"/>
      <c r="D9" s="8"/>
      <c r="E9" s="8"/>
      <c r="F9" s="31" t="n">
        <v>2.2</v>
      </c>
      <c r="G9" s="37"/>
      <c r="H9" s="11"/>
      <c r="J9" s="30" t="s">
        <v>38</v>
      </c>
      <c r="K9" s="30" t="n">
        <v>51</v>
      </c>
      <c r="N9" s="31" t="n">
        <v>1.07</v>
      </c>
      <c r="O9" s="24" t="s">
        <v>99</v>
      </c>
      <c r="P9" s="30" t="s">
        <v>38</v>
      </c>
    </row>
    <row r="10" customFormat="false" ht="15.75" hidden="false" customHeight="false" outlineLevel="0" collapsed="false">
      <c r="A10" s="8"/>
      <c r="B10" s="8"/>
      <c r="C10" s="8"/>
      <c r="D10" s="8"/>
      <c r="E10" s="8"/>
      <c r="F10" s="28" t="n">
        <v>2.3</v>
      </c>
      <c r="G10" s="34"/>
      <c r="H10" s="35"/>
      <c r="I10" s="36"/>
      <c r="J10" s="16" t="s">
        <v>38</v>
      </c>
      <c r="K10" s="16" t="n">
        <v>50</v>
      </c>
      <c r="N10" s="31" t="n">
        <v>1.08</v>
      </c>
      <c r="O10" s="24" t="s">
        <v>99</v>
      </c>
      <c r="P10" s="30" t="s">
        <v>38</v>
      </c>
    </row>
    <row r="11" customFormat="false" ht="15.75" hidden="false" customHeight="false" outlineLevel="0" collapsed="false">
      <c r="A11" s="8"/>
      <c r="B11" s="8"/>
      <c r="C11" s="8"/>
      <c r="D11" s="8"/>
      <c r="E11" s="8"/>
      <c r="F11" s="31" t="n">
        <v>2.4</v>
      </c>
      <c r="G11" s="37"/>
      <c r="H11" s="11"/>
      <c r="J11" s="30" t="s">
        <v>38</v>
      </c>
      <c r="K11" s="30" t="n">
        <v>49</v>
      </c>
      <c r="N11" s="31" t="n">
        <v>1.09</v>
      </c>
      <c r="O11" s="24" t="s">
        <v>99</v>
      </c>
      <c r="P11" s="30" t="s">
        <v>38</v>
      </c>
    </row>
    <row r="12" customFormat="false" ht="15.75" hidden="false" customHeight="false" outlineLevel="0" collapsed="false">
      <c r="A12" s="8" t="s">
        <v>104</v>
      </c>
      <c r="B12" s="8"/>
      <c r="C12" s="8"/>
      <c r="D12" s="8" t="n">
        <f aca="false">B12+C12</f>
        <v>0</v>
      </c>
      <c r="E12" s="8"/>
      <c r="F12" s="28" t="n">
        <v>2.5</v>
      </c>
      <c r="G12" s="34"/>
      <c r="H12" s="35"/>
      <c r="I12" s="36"/>
      <c r="J12" s="16" t="s">
        <v>38</v>
      </c>
      <c r="K12" s="16" t="n">
        <v>48</v>
      </c>
      <c r="N12" s="31" t="n">
        <v>1.1</v>
      </c>
      <c r="O12" s="24" t="s">
        <v>99</v>
      </c>
      <c r="P12" s="30" t="s">
        <v>38</v>
      </c>
    </row>
    <row r="13" customFormat="false" ht="15.75" hidden="false" customHeight="false" outlineLevel="0" collapsed="false">
      <c r="A13" s="30"/>
      <c r="B13" s="8"/>
      <c r="C13" s="8"/>
      <c r="D13" s="8"/>
      <c r="E13" s="8"/>
      <c r="F13" s="31" t="n">
        <v>2.6</v>
      </c>
      <c r="G13" s="37"/>
      <c r="H13" s="11"/>
      <c r="J13" s="30" t="s">
        <v>38</v>
      </c>
      <c r="K13" s="30" t="n">
        <v>47</v>
      </c>
      <c r="N13" s="31" t="n">
        <v>1.11</v>
      </c>
      <c r="O13" s="24" t="s">
        <v>105</v>
      </c>
      <c r="P13" s="30" t="s">
        <v>38</v>
      </c>
    </row>
    <row r="14" customFormat="false" ht="15.75" hidden="false" customHeight="false" outlineLevel="0" collapsed="false">
      <c r="A14" s="30"/>
      <c r="B14" s="8"/>
      <c r="C14" s="8"/>
      <c r="D14" s="8"/>
      <c r="E14" s="8"/>
      <c r="F14" s="28" t="n">
        <v>2.7</v>
      </c>
      <c r="G14" s="34"/>
      <c r="H14" s="35"/>
      <c r="I14" s="36"/>
      <c r="J14" s="16" t="s">
        <v>38</v>
      </c>
      <c r="K14" s="16" t="n">
        <v>46</v>
      </c>
      <c r="N14" s="31" t="n">
        <v>1.12</v>
      </c>
      <c r="O14" s="24" t="s">
        <v>105</v>
      </c>
      <c r="P14" s="30" t="s">
        <v>38</v>
      </c>
    </row>
    <row r="15" customFormat="false" ht="15.75" hidden="false" customHeight="false" outlineLevel="0" collapsed="false">
      <c r="A15" s="38"/>
      <c r="B15" s="38"/>
      <c r="C15" s="38"/>
      <c r="D15" s="38"/>
      <c r="F15" s="31" t="n">
        <v>2.8</v>
      </c>
      <c r="G15" s="37"/>
      <c r="H15" s="11"/>
      <c r="J15" s="30" t="s">
        <v>38</v>
      </c>
      <c r="K15" s="30" t="n">
        <v>45</v>
      </c>
      <c r="N15" s="31" t="n">
        <v>1.13</v>
      </c>
      <c r="O15" s="24" t="s">
        <v>105</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105</v>
      </c>
      <c r="P16" s="30" t="s">
        <v>38</v>
      </c>
    </row>
    <row r="17" customFormat="false" ht="15.75" hidden="false" customHeight="false" outlineLevel="0" collapsed="false">
      <c r="A17" s="38"/>
      <c r="B17" s="38"/>
      <c r="C17" s="38"/>
      <c r="D17" s="38"/>
      <c r="F17" s="31" t="n">
        <v>3</v>
      </c>
      <c r="G17" s="37"/>
      <c r="H17" s="11"/>
      <c r="J17" s="30" t="s">
        <v>38</v>
      </c>
      <c r="K17" s="30" t="n">
        <v>43</v>
      </c>
      <c r="N17" s="31" t="n">
        <v>1.15</v>
      </c>
      <c r="O17" s="24" t="s">
        <v>105</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105</v>
      </c>
      <c r="P18" s="30" t="s">
        <v>38</v>
      </c>
    </row>
    <row r="19" customFormat="false" ht="15.75" hidden="false" customHeight="false" outlineLevel="0" collapsed="false">
      <c r="A19" s="38"/>
      <c r="B19" s="38"/>
      <c r="C19" s="38"/>
      <c r="D19" s="38"/>
      <c r="F19" s="31" t="n">
        <v>3.2</v>
      </c>
      <c r="G19" s="37"/>
      <c r="H19" s="11"/>
      <c r="J19" s="30" t="s">
        <v>38</v>
      </c>
      <c r="K19" s="30" t="n">
        <v>41</v>
      </c>
      <c r="N19" s="31" t="n">
        <v>1.17</v>
      </c>
      <c r="O19" s="24" t="s">
        <v>105</v>
      </c>
      <c r="P19" s="30" t="s">
        <v>38</v>
      </c>
    </row>
    <row r="20" customFormat="false" ht="15.75" hidden="false" customHeight="false" outlineLevel="0" collapsed="false">
      <c r="F20" s="28" t="n">
        <v>3.3</v>
      </c>
      <c r="G20" s="34"/>
      <c r="H20" s="35"/>
      <c r="I20" s="36"/>
      <c r="J20" s="16" t="s">
        <v>38</v>
      </c>
      <c r="K20" s="16" t="n">
        <v>40</v>
      </c>
      <c r="N20" s="31" t="n">
        <v>1.18</v>
      </c>
      <c r="O20" s="24" t="s">
        <v>105</v>
      </c>
      <c r="P20" s="30" t="s">
        <v>38</v>
      </c>
    </row>
    <row r="21" customFormat="false" ht="15.75" hidden="false" customHeight="false" outlineLevel="0" collapsed="false">
      <c r="E21" s="8"/>
      <c r="F21" s="31" t="n">
        <v>3.4</v>
      </c>
      <c r="G21" s="37"/>
      <c r="H21" s="11"/>
      <c r="J21" s="30" t="s">
        <v>38</v>
      </c>
      <c r="K21" s="30" t="n">
        <v>39</v>
      </c>
      <c r="L21" s="8"/>
      <c r="M21" s="8"/>
      <c r="N21" s="31" t="n">
        <v>1.19</v>
      </c>
      <c r="O21" s="24" t="s">
        <v>105</v>
      </c>
      <c r="P21" s="30" t="s">
        <v>38</v>
      </c>
    </row>
    <row r="22" customFormat="false" ht="15.75" hidden="false" customHeight="false" outlineLevel="0" collapsed="false">
      <c r="E22" s="8"/>
      <c r="F22" s="28" t="n">
        <v>3.5</v>
      </c>
      <c r="G22" s="34"/>
      <c r="H22" s="35"/>
      <c r="I22" s="36"/>
      <c r="J22" s="16" t="s">
        <v>38</v>
      </c>
      <c r="K22" s="16" t="n">
        <v>38</v>
      </c>
      <c r="L22" s="8"/>
      <c r="M22" s="8"/>
      <c r="N22" s="31" t="n">
        <v>1.2</v>
      </c>
      <c r="O22" s="24" t="s">
        <v>105</v>
      </c>
      <c r="P22" s="30" t="s">
        <v>38</v>
      </c>
    </row>
    <row r="23" customFormat="false" ht="15.75" hidden="false" customHeight="false" outlineLevel="0" collapsed="false">
      <c r="E23" s="8"/>
      <c r="F23" s="31" t="n">
        <v>3.6</v>
      </c>
      <c r="G23" s="37"/>
      <c r="H23" s="11"/>
      <c r="J23" s="30" t="s">
        <v>38</v>
      </c>
      <c r="K23" s="30" t="n">
        <v>37</v>
      </c>
      <c r="L23" s="8"/>
      <c r="M23" s="8"/>
      <c r="N23" s="31" t="n">
        <v>1.21</v>
      </c>
      <c r="O23" s="24" t="s">
        <v>105</v>
      </c>
      <c r="P23" s="30" t="s">
        <v>38</v>
      </c>
    </row>
    <row r="24" customFormat="false" ht="15.75" hidden="false" customHeight="false" outlineLevel="0" collapsed="false">
      <c r="E24" s="8"/>
      <c r="F24" s="28" t="n">
        <v>3.7</v>
      </c>
      <c r="G24" s="34"/>
      <c r="H24" s="35"/>
      <c r="I24" s="36"/>
      <c r="J24" s="16" t="s">
        <v>38</v>
      </c>
      <c r="K24" s="16" t="n">
        <v>36</v>
      </c>
      <c r="L24" s="8"/>
      <c r="M24" s="8"/>
      <c r="N24" s="31" t="n">
        <v>1.22</v>
      </c>
      <c r="O24" s="24" t="s">
        <v>106</v>
      </c>
      <c r="P24" s="30" t="s">
        <v>38</v>
      </c>
    </row>
    <row r="25" customFormat="false" ht="15.75" hidden="false" customHeight="false" outlineLevel="0" collapsed="false">
      <c r="E25" s="8"/>
      <c r="F25" s="31" t="n">
        <v>3.8</v>
      </c>
      <c r="G25" s="37"/>
      <c r="H25" s="11"/>
      <c r="J25" s="30" t="s">
        <v>38</v>
      </c>
      <c r="K25" s="30" t="n">
        <v>35</v>
      </c>
      <c r="L25" s="8"/>
      <c r="M25" s="8"/>
      <c r="N25" s="31" t="n">
        <v>1.23</v>
      </c>
      <c r="O25" s="24" t="s">
        <v>106</v>
      </c>
      <c r="P25" s="30" t="s">
        <v>38</v>
      </c>
    </row>
    <row r="26" customFormat="false" ht="15.75" hidden="false" customHeight="false" outlineLevel="0" collapsed="false">
      <c r="E26" s="8"/>
      <c r="F26" s="28" t="n">
        <v>3.9</v>
      </c>
      <c r="G26" s="34"/>
      <c r="H26" s="35"/>
      <c r="I26" s="36"/>
      <c r="J26" s="16" t="s">
        <v>38</v>
      </c>
      <c r="K26" s="16" t="n">
        <v>34</v>
      </c>
      <c r="L26" s="8"/>
      <c r="M26" s="8"/>
      <c r="N26" s="31" t="n">
        <v>1.24</v>
      </c>
      <c r="O26" s="24" t="s">
        <v>106</v>
      </c>
      <c r="P26" s="30" t="s">
        <v>38</v>
      </c>
    </row>
    <row r="27" customFormat="false" ht="15.75" hidden="false" customHeight="false" outlineLevel="0" collapsed="false">
      <c r="E27" s="8"/>
      <c r="F27" s="31" t="n">
        <v>4</v>
      </c>
      <c r="G27" s="37"/>
      <c r="H27" s="11"/>
      <c r="J27" s="30" t="s">
        <v>38</v>
      </c>
      <c r="K27" s="30" t="n">
        <v>33</v>
      </c>
      <c r="N27" s="31" t="n">
        <v>1.25</v>
      </c>
      <c r="O27" s="24" t="s">
        <v>106</v>
      </c>
      <c r="P27" s="30" t="s">
        <v>38</v>
      </c>
    </row>
    <row r="28" customFormat="false" ht="15.75" hidden="false" customHeight="false" outlineLevel="0" collapsed="false">
      <c r="E28" s="8"/>
      <c r="F28" s="28" t="n">
        <v>4.1</v>
      </c>
      <c r="G28" s="34"/>
      <c r="H28" s="35"/>
      <c r="I28" s="36"/>
      <c r="J28" s="16" t="s">
        <v>38</v>
      </c>
      <c r="K28" s="16" t="n">
        <v>32</v>
      </c>
      <c r="N28" s="31" t="n">
        <v>1.26</v>
      </c>
      <c r="O28" s="24" t="s">
        <v>106</v>
      </c>
      <c r="P28" s="30" t="s">
        <v>38</v>
      </c>
    </row>
    <row r="29" customFormat="false" ht="15.75" hidden="false" customHeight="false" outlineLevel="0" collapsed="false">
      <c r="E29" s="8"/>
      <c r="F29" s="31" t="n">
        <v>4.2</v>
      </c>
      <c r="G29" s="37"/>
      <c r="H29" s="11"/>
      <c r="J29" s="30" t="s">
        <v>38</v>
      </c>
      <c r="K29" s="30" t="n">
        <v>31</v>
      </c>
      <c r="N29" s="31" t="n">
        <v>1.27</v>
      </c>
      <c r="O29" s="24" t="s">
        <v>106</v>
      </c>
      <c r="P29" s="30" t="s">
        <v>38</v>
      </c>
    </row>
    <row r="30" customFormat="false" ht="15.75" hidden="false" customHeight="false" outlineLevel="0" collapsed="false">
      <c r="E30" s="8"/>
      <c r="F30" s="28" t="n">
        <v>4.3</v>
      </c>
      <c r="G30" s="34"/>
      <c r="H30" s="35"/>
      <c r="I30" s="36"/>
      <c r="J30" s="16" t="s">
        <v>38</v>
      </c>
      <c r="K30" s="16" t="n">
        <v>30</v>
      </c>
      <c r="N30" s="31" t="n">
        <v>1.28</v>
      </c>
      <c r="O30" s="24" t="s">
        <v>106</v>
      </c>
      <c r="P30" s="30" t="s">
        <v>38</v>
      </c>
    </row>
    <row r="31" customFormat="false" ht="15.75" hidden="false" customHeight="false" outlineLevel="0" collapsed="false">
      <c r="E31" s="8"/>
      <c r="F31" s="31" t="n">
        <v>4.4</v>
      </c>
      <c r="G31" s="37"/>
      <c r="H31" s="11"/>
      <c r="J31" s="30" t="s">
        <v>38</v>
      </c>
      <c r="K31" s="30" t="n">
        <v>29</v>
      </c>
      <c r="N31" s="31" t="n">
        <v>1.29</v>
      </c>
      <c r="O31" s="24" t="s">
        <v>106</v>
      </c>
      <c r="P31" s="30" t="s">
        <v>38</v>
      </c>
    </row>
    <row r="32" customFormat="false" ht="15.75" hidden="false" customHeight="false" outlineLevel="0" collapsed="false">
      <c r="E32" s="8"/>
      <c r="F32" s="28" t="n">
        <v>4.5</v>
      </c>
      <c r="G32" s="34"/>
      <c r="H32" s="35"/>
      <c r="I32" s="36"/>
      <c r="J32" s="16" t="s">
        <v>38</v>
      </c>
      <c r="K32" s="16" t="n">
        <v>28</v>
      </c>
      <c r="N32" s="31" t="n">
        <v>1.3</v>
      </c>
      <c r="O32" s="24" t="s">
        <v>106</v>
      </c>
      <c r="P32" s="30" t="s">
        <v>38</v>
      </c>
    </row>
    <row r="33" customFormat="false" ht="15.75" hidden="false" customHeight="false" outlineLevel="0" collapsed="false">
      <c r="F33" s="31" t="n">
        <v>4.6</v>
      </c>
      <c r="G33" s="37"/>
      <c r="H33" s="11"/>
      <c r="J33" s="30" t="s">
        <v>38</v>
      </c>
      <c r="K33" s="30" t="n">
        <v>27</v>
      </c>
      <c r="N33" s="31" t="n">
        <v>1.31</v>
      </c>
      <c r="O33" s="24" t="s">
        <v>106</v>
      </c>
      <c r="P33" s="30" t="s">
        <v>38</v>
      </c>
    </row>
    <row r="34" customFormat="false" ht="15.75" hidden="false" customHeight="false" outlineLevel="0" collapsed="false">
      <c r="F34" s="28" t="n">
        <v>4.7</v>
      </c>
      <c r="G34" s="34"/>
      <c r="H34" s="35"/>
      <c r="I34" s="36"/>
      <c r="J34" s="16" t="s">
        <v>38</v>
      </c>
      <c r="K34" s="16" t="n">
        <v>26</v>
      </c>
      <c r="N34" s="31" t="n">
        <v>1.32</v>
      </c>
      <c r="O34" s="24" t="s">
        <v>106</v>
      </c>
      <c r="P34" s="30" t="s">
        <v>38</v>
      </c>
    </row>
    <row r="35" customFormat="false" ht="15.75" hidden="false" customHeight="false" outlineLevel="0" collapsed="false">
      <c r="F35" s="31" t="n">
        <v>4.8</v>
      </c>
      <c r="G35" s="37"/>
      <c r="H35" s="11"/>
      <c r="J35" s="30" t="s">
        <v>38</v>
      </c>
      <c r="K35" s="30" t="n">
        <v>25</v>
      </c>
      <c r="N35" s="31" t="n">
        <v>1.33</v>
      </c>
      <c r="O35" s="24" t="s">
        <v>106</v>
      </c>
      <c r="P35" s="30" t="s">
        <v>38</v>
      </c>
    </row>
    <row r="36" customFormat="false" ht="15.75" hidden="false" customHeight="false" outlineLevel="0" collapsed="false">
      <c r="F36" s="28" t="n">
        <v>4.9</v>
      </c>
      <c r="G36" s="34"/>
      <c r="H36" s="35"/>
      <c r="I36" s="36"/>
      <c r="J36" s="16" t="s">
        <v>38</v>
      </c>
      <c r="K36" s="16" t="n">
        <v>24</v>
      </c>
      <c r="N36" s="31" t="n">
        <v>1.34</v>
      </c>
      <c r="O36" s="24" t="s">
        <v>106</v>
      </c>
      <c r="P36" s="30" t="s">
        <v>38</v>
      </c>
    </row>
    <row r="37" customFormat="false" ht="15.75" hidden="false" customHeight="false" outlineLevel="0" collapsed="false">
      <c r="F37" s="31" t="n">
        <v>5</v>
      </c>
      <c r="G37" s="37"/>
      <c r="H37" s="11"/>
      <c r="J37" s="30" t="s">
        <v>38</v>
      </c>
      <c r="K37" s="30" t="n">
        <v>23</v>
      </c>
      <c r="N37" s="31" t="n">
        <v>1.35</v>
      </c>
      <c r="O37" s="24" t="s">
        <v>106</v>
      </c>
      <c r="P37" s="30" t="s">
        <v>38</v>
      </c>
    </row>
    <row r="38" customFormat="false" ht="15.75" hidden="false" customHeight="false" outlineLevel="0" collapsed="false">
      <c r="F38" s="28" t="n">
        <v>5.1</v>
      </c>
      <c r="G38" s="34"/>
      <c r="H38" s="35"/>
      <c r="I38" s="36"/>
      <c r="J38" s="16" t="s">
        <v>38</v>
      </c>
      <c r="K38" s="16" t="n">
        <v>22</v>
      </c>
      <c r="N38" s="31" t="n">
        <v>1.36</v>
      </c>
      <c r="O38" s="24" t="s">
        <v>106</v>
      </c>
      <c r="P38" s="30" t="s">
        <v>38</v>
      </c>
    </row>
    <row r="39" customFormat="false" ht="15.75" hidden="false" customHeight="false" outlineLevel="0" collapsed="false">
      <c r="F39" s="31" t="n">
        <v>5.2</v>
      </c>
      <c r="G39" s="37"/>
      <c r="H39" s="11"/>
      <c r="J39" s="30" t="s">
        <v>38</v>
      </c>
      <c r="K39" s="30" t="n">
        <v>21</v>
      </c>
      <c r="N39" s="31" t="n">
        <v>1.37</v>
      </c>
      <c r="O39" s="24" t="s">
        <v>106</v>
      </c>
      <c r="P39" s="30" t="s">
        <v>38</v>
      </c>
    </row>
    <row r="40" customFormat="false" ht="15.75" hidden="false" customHeight="false" outlineLevel="0" collapsed="false">
      <c r="F40" s="28" t="n">
        <v>5.3</v>
      </c>
      <c r="G40" s="34"/>
      <c r="H40" s="35"/>
      <c r="I40" s="36"/>
      <c r="J40" s="16" t="s">
        <v>38</v>
      </c>
      <c r="K40" s="16" t="n">
        <v>20</v>
      </c>
      <c r="N40" s="31" t="n">
        <v>1.38</v>
      </c>
      <c r="O40" s="24" t="s">
        <v>106</v>
      </c>
      <c r="P40" s="30" t="s">
        <v>38</v>
      </c>
    </row>
    <row r="41" customFormat="false" ht="15.75" hidden="false" customHeight="false" outlineLevel="0" collapsed="false">
      <c r="E41" s="8"/>
      <c r="F41" s="31" t="n">
        <v>5.4</v>
      </c>
      <c r="G41" s="37"/>
      <c r="H41" s="11"/>
      <c r="J41" s="30" t="s">
        <v>38</v>
      </c>
      <c r="K41" s="30" t="n">
        <v>19</v>
      </c>
      <c r="L41" s="8"/>
      <c r="M41" s="8"/>
      <c r="N41" s="31" t="n">
        <v>1.39</v>
      </c>
      <c r="O41" s="24" t="s">
        <v>106</v>
      </c>
      <c r="P41" s="30" t="s">
        <v>38</v>
      </c>
    </row>
    <row r="42" customFormat="false" ht="15.75" hidden="false" customHeight="false" outlineLevel="0" collapsed="false">
      <c r="E42" s="8"/>
      <c r="F42" s="28" t="n">
        <v>5.5</v>
      </c>
      <c r="G42" s="34"/>
      <c r="H42" s="35"/>
      <c r="I42" s="36"/>
      <c r="J42" s="16" t="s">
        <v>38</v>
      </c>
      <c r="K42" s="16" t="n">
        <v>18</v>
      </c>
      <c r="L42" s="8"/>
      <c r="M42" s="8"/>
      <c r="N42" s="31" t="n">
        <v>1.4</v>
      </c>
      <c r="O42" s="24" t="s">
        <v>106</v>
      </c>
      <c r="P42" s="30" t="s">
        <v>38</v>
      </c>
    </row>
    <row r="43" customFormat="false" ht="15.75" hidden="false" customHeight="false" outlineLevel="0" collapsed="false">
      <c r="E43" s="8"/>
      <c r="F43" s="31" t="n">
        <v>5.6</v>
      </c>
      <c r="G43" s="37"/>
      <c r="H43" s="11"/>
      <c r="J43" s="30" t="s">
        <v>38</v>
      </c>
      <c r="K43" s="30" t="n">
        <v>17</v>
      </c>
      <c r="L43" s="8"/>
      <c r="M43" s="8"/>
      <c r="N43" s="31" t="n">
        <v>1.41</v>
      </c>
      <c r="O43" s="24" t="s">
        <v>106</v>
      </c>
      <c r="P43" s="30" t="s">
        <v>38</v>
      </c>
    </row>
    <row r="44" customFormat="false" ht="15.75" hidden="false" customHeight="false" outlineLevel="0" collapsed="false">
      <c r="E44" s="8"/>
      <c r="F44" s="28" t="n">
        <v>5.7</v>
      </c>
      <c r="G44" s="34"/>
      <c r="H44" s="35"/>
      <c r="I44" s="36"/>
      <c r="J44" s="16" t="s">
        <v>38</v>
      </c>
      <c r="K44" s="16" t="n">
        <v>16</v>
      </c>
      <c r="L44" s="8"/>
      <c r="M44" s="8"/>
      <c r="N44" s="31" t="n">
        <v>1.42</v>
      </c>
      <c r="O44" s="24" t="s">
        <v>106</v>
      </c>
      <c r="P44" s="30" t="s">
        <v>38</v>
      </c>
    </row>
    <row r="45" customFormat="false" ht="15.75" hidden="false" customHeight="false" outlineLevel="0" collapsed="false">
      <c r="E45" s="8"/>
      <c r="F45" s="31" t="n">
        <v>5.8</v>
      </c>
      <c r="G45" s="37"/>
      <c r="J45" s="30" t="s">
        <v>38</v>
      </c>
      <c r="K45" s="30" t="n">
        <v>15</v>
      </c>
      <c r="L45" s="8"/>
      <c r="M45" s="8"/>
      <c r="N45" s="31" t="n">
        <v>1.43</v>
      </c>
      <c r="O45" s="24" t="s">
        <v>106</v>
      </c>
      <c r="P45" s="30" t="s">
        <v>38</v>
      </c>
    </row>
    <row r="46" customFormat="false" ht="15.75" hidden="false" customHeight="false" outlineLevel="0" collapsed="false">
      <c r="E46" s="8"/>
      <c r="F46" s="28" t="n">
        <v>5.9</v>
      </c>
      <c r="G46" s="34"/>
      <c r="H46" s="36"/>
      <c r="I46" s="36"/>
      <c r="J46" s="16" t="s">
        <v>38</v>
      </c>
      <c r="K46" s="16" t="n">
        <v>14</v>
      </c>
      <c r="L46" s="8"/>
      <c r="M46" s="8"/>
      <c r="N46" s="31" t="n">
        <v>1.44</v>
      </c>
      <c r="O46" s="24" t="s">
        <v>106</v>
      </c>
      <c r="P46" s="30" t="s">
        <v>38</v>
      </c>
    </row>
    <row r="47" customFormat="false" ht="15.75" hidden="false" customHeight="false" outlineLevel="0" collapsed="false">
      <c r="E47" s="8"/>
      <c r="F47" s="31" t="n">
        <v>6</v>
      </c>
      <c r="G47" s="37"/>
      <c r="J47" s="30" t="s">
        <v>38</v>
      </c>
      <c r="K47" s="30" t="n">
        <v>13</v>
      </c>
      <c r="L47" s="8"/>
      <c r="M47" s="8"/>
      <c r="N47" s="31" t="n">
        <v>1.45</v>
      </c>
      <c r="O47" s="24" t="s">
        <v>106</v>
      </c>
      <c r="P47" s="30" t="s">
        <v>38</v>
      </c>
    </row>
    <row r="48" customFormat="false" ht="15.75" hidden="false" customHeight="false" outlineLevel="0" collapsed="false">
      <c r="E48" s="8"/>
      <c r="F48" s="28" t="n">
        <v>6.1</v>
      </c>
      <c r="G48" s="34"/>
      <c r="H48" s="36"/>
      <c r="I48" s="36"/>
      <c r="J48" s="16" t="s">
        <v>38</v>
      </c>
      <c r="K48" s="16" t="n">
        <v>12</v>
      </c>
      <c r="N48" s="31" t="n">
        <v>1.46</v>
      </c>
      <c r="O48" s="24" t="s">
        <v>106</v>
      </c>
      <c r="P48" s="30" t="s">
        <v>38</v>
      </c>
    </row>
    <row r="49" customFormat="false" ht="15.75" hidden="false" customHeight="false" outlineLevel="0" collapsed="false">
      <c r="E49" s="8"/>
      <c r="F49" s="31" t="n">
        <v>6.2</v>
      </c>
      <c r="J49" s="30" t="s">
        <v>38</v>
      </c>
      <c r="K49" s="30" t="n">
        <v>11</v>
      </c>
      <c r="N49" s="31" t="n">
        <v>1.47</v>
      </c>
      <c r="O49" s="24" t="s">
        <v>106</v>
      </c>
      <c r="P49" s="30" t="s">
        <v>38</v>
      </c>
    </row>
    <row r="50" customFormat="false" ht="15.75" hidden="false" customHeight="false" outlineLevel="0" collapsed="false">
      <c r="E50" s="8"/>
      <c r="F50" s="28" t="n">
        <v>6.3</v>
      </c>
      <c r="G50" s="36"/>
      <c r="H50" s="36"/>
      <c r="I50" s="36"/>
      <c r="J50" s="16" t="s">
        <v>38</v>
      </c>
      <c r="K50" s="16" t="n">
        <v>10</v>
      </c>
      <c r="N50" s="31" t="n">
        <v>1.48</v>
      </c>
      <c r="O50" s="24" t="s">
        <v>106</v>
      </c>
      <c r="P50" s="30" t="s">
        <v>38</v>
      </c>
    </row>
    <row r="51" customFormat="false" ht="15.75" hidden="false" customHeight="false" outlineLevel="0" collapsed="false">
      <c r="N51" s="31" t="n">
        <v>1.49</v>
      </c>
      <c r="O51" s="24" t="s">
        <v>106</v>
      </c>
      <c r="P51" s="30" t="s">
        <v>38</v>
      </c>
    </row>
    <row r="52" customFormat="false" ht="15.75" hidden="false" customHeight="false" outlineLevel="0" collapsed="false">
      <c r="N52" s="31" t="n">
        <v>1.5</v>
      </c>
      <c r="O52" s="24" t="s">
        <v>106</v>
      </c>
      <c r="P52" s="30" t="s">
        <v>38</v>
      </c>
    </row>
    <row r="53" customFormat="false" ht="15.75" hidden="false" customHeight="false" outlineLevel="0" collapsed="false">
      <c r="N53" s="31" t="n">
        <v>1.51</v>
      </c>
      <c r="O53" s="24" t="s">
        <v>106</v>
      </c>
      <c r="P53" s="30" t="s">
        <v>38</v>
      </c>
    </row>
    <row r="54" customFormat="false" ht="15.75" hidden="false" customHeight="false" outlineLevel="0" collapsed="false">
      <c r="N54" s="31" t="n">
        <v>1.52</v>
      </c>
      <c r="O54" s="24" t="s">
        <v>106</v>
      </c>
      <c r="P54" s="30" t="s">
        <v>38</v>
      </c>
    </row>
    <row r="55" customFormat="false" ht="15.75" hidden="false" customHeight="false" outlineLevel="0" collapsed="false">
      <c r="N55" s="31" t="n">
        <v>1.53</v>
      </c>
      <c r="O55" s="24" t="s">
        <v>106</v>
      </c>
      <c r="P55" s="30" t="s">
        <v>38</v>
      </c>
    </row>
    <row r="56" customFormat="false" ht="15.75" hidden="false" customHeight="false" outlineLevel="0" collapsed="false">
      <c r="N56" s="31" t="n">
        <v>1.54</v>
      </c>
      <c r="O56" s="24" t="s">
        <v>106</v>
      </c>
      <c r="P56" s="30" t="s">
        <v>38</v>
      </c>
    </row>
    <row r="57" customFormat="false" ht="15.75" hidden="false" customHeight="false" outlineLevel="0" collapsed="false">
      <c r="N57" s="31" t="n">
        <v>1.55</v>
      </c>
      <c r="O57" s="24" t="s">
        <v>106</v>
      </c>
      <c r="P57" s="30" t="s">
        <v>38</v>
      </c>
    </row>
    <row r="58" customFormat="false" ht="15.75" hidden="false" customHeight="false" outlineLevel="0" collapsed="false">
      <c r="N58" s="31" t="n">
        <v>1.56</v>
      </c>
      <c r="O58" s="24" t="s">
        <v>106</v>
      </c>
      <c r="P58" s="30" t="s">
        <v>38</v>
      </c>
    </row>
    <row r="59" customFormat="false" ht="15.75" hidden="false" customHeight="false" outlineLevel="0" collapsed="false">
      <c r="N59" s="31" t="n">
        <v>1.57</v>
      </c>
      <c r="O59" s="24" t="s">
        <v>106</v>
      </c>
      <c r="P59" s="30" t="s">
        <v>38</v>
      </c>
    </row>
    <row r="60" customFormat="false" ht="15.75" hidden="false" customHeight="false" outlineLevel="0" collapsed="false">
      <c r="N60" s="31" t="n">
        <v>1.58</v>
      </c>
      <c r="O60" s="24" t="s">
        <v>106</v>
      </c>
      <c r="P60" s="30" t="s">
        <v>38</v>
      </c>
    </row>
    <row r="61" customFormat="false" ht="15.75" hidden="false" customHeight="false" outlineLevel="0" collapsed="false">
      <c r="N61" s="31" t="n">
        <v>1.59</v>
      </c>
      <c r="O61" s="24" t="s">
        <v>106</v>
      </c>
      <c r="P61" s="30" t="s">
        <v>38</v>
      </c>
    </row>
    <row r="62" customFormat="false" ht="15.75" hidden="false" customHeight="false" outlineLevel="0" collapsed="false">
      <c r="N62" s="31" t="n">
        <v>1.6</v>
      </c>
      <c r="O62" s="24" t="s">
        <v>106</v>
      </c>
      <c r="P62" s="30" t="s">
        <v>38</v>
      </c>
    </row>
    <row r="63" customFormat="false" ht="15.75" hidden="false" customHeight="false" outlineLevel="0" collapsed="false">
      <c r="N63" s="31" t="n">
        <v>1.61</v>
      </c>
      <c r="O63" s="24" t="s">
        <v>107</v>
      </c>
      <c r="P63" s="30" t="s">
        <v>38</v>
      </c>
    </row>
    <row r="64" customFormat="false" ht="15.75" hidden="false" customHeight="false" outlineLevel="0" collapsed="false">
      <c r="N64" s="31" t="n">
        <v>1.62</v>
      </c>
      <c r="O64" s="24" t="s">
        <v>107</v>
      </c>
      <c r="P64" s="30" t="s">
        <v>38</v>
      </c>
    </row>
    <row r="65" customFormat="false" ht="15.75" hidden="false" customHeight="false" outlineLevel="0" collapsed="false">
      <c r="N65" s="31" t="n">
        <v>1.63</v>
      </c>
      <c r="O65" s="24" t="s">
        <v>107</v>
      </c>
      <c r="P65" s="30" t="s">
        <v>38</v>
      </c>
    </row>
    <row r="66" customFormat="false" ht="15.75" hidden="false" customHeight="false" outlineLevel="0" collapsed="false">
      <c r="N66" s="31" t="n">
        <v>1.64</v>
      </c>
      <c r="O66" s="24" t="s">
        <v>107</v>
      </c>
      <c r="P66" s="30" t="s">
        <v>38</v>
      </c>
    </row>
    <row r="67" customFormat="false" ht="15.75" hidden="false" customHeight="false" outlineLevel="0" collapsed="false">
      <c r="N67" s="31" t="n">
        <v>1.65</v>
      </c>
      <c r="O67" s="24" t="s">
        <v>107</v>
      </c>
      <c r="P67" s="30" t="s">
        <v>38</v>
      </c>
    </row>
    <row r="68" customFormat="false" ht="15.75" hidden="false" customHeight="false" outlineLevel="0" collapsed="false">
      <c r="N68" s="31" t="n">
        <v>1.66</v>
      </c>
      <c r="O68" s="24" t="s">
        <v>107</v>
      </c>
      <c r="P68" s="30" t="s">
        <v>38</v>
      </c>
    </row>
    <row r="69" customFormat="false" ht="15.75" hidden="false" customHeight="false" outlineLevel="0" collapsed="false">
      <c r="N69" s="31" t="n">
        <v>1.67</v>
      </c>
      <c r="O69" s="24" t="s">
        <v>107</v>
      </c>
      <c r="P69" s="30" t="s">
        <v>38</v>
      </c>
    </row>
    <row r="70" customFormat="false" ht="15.75" hidden="false" customHeight="false" outlineLevel="0" collapsed="false">
      <c r="N70" s="31" t="n">
        <v>1.68</v>
      </c>
      <c r="O70" s="24" t="s">
        <v>107</v>
      </c>
      <c r="P70" s="30" t="s">
        <v>38</v>
      </c>
    </row>
    <row r="71" customFormat="false" ht="15.75" hidden="false" customHeight="false" outlineLevel="0" collapsed="false">
      <c r="N71" s="31" t="n">
        <v>1.69</v>
      </c>
      <c r="O71" s="24" t="s">
        <v>107</v>
      </c>
      <c r="P71" s="30" t="s">
        <v>38</v>
      </c>
    </row>
    <row r="72" customFormat="false" ht="15.75" hidden="false" customHeight="false" outlineLevel="0" collapsed="false">
      <c r="N72" s="31" t="n">
        <v>1.7</v>
      </c>
      <c r="O72" s="24" t="s">
        <v>107</v>
      </c>
      <c r="P72" s="30" t="s">
        <v>38</v>
      </c>
    </row>
    <row r="73" customFormat="false" ht="15.75" hidden="false" customHeight="false" outlineLevel="0" collapsed="false">
      <c r="N73" s="31" t="n">
        <v>1.71</v>
      </c>
      <c r="O73" s="24" t="s">
        <v>108</v>
      </c>
      <c r="P73" s="30" t="s">
        <v>38</v>
      </c>
    </row>
    <row r="74" customFormat="false" ht="15.75" hidden="false" customHeight="false" outlineLevel="0" collapsed="false">
      <c r="N74" s="31" t="n">
        <v>1.72</v>
      </c>
      <c r="O74" s="24" t="s">
        <v>108</v>
      </c>
      <c r="P74" s="30" t="s">
        <v>38</v>
      </c>
    </row>
    <row r="75" customFormat="false" ht="15.75" hidden="false" customHeight="false" outlineLevel="0" collapsed="false">
      <c r="N75" s="31" t="n">
        <v>1.73</v>
      </c>
      <c r="O75" s="24" t="s">
        <v>108</v>
      </c>
      <c r="P75" s="30" t="s">
        <v>38</v>
      </c>
    </row>
    <row r="76" customFormat="false" ht="15.75" hidden="false" customHeight="false" outlineLevel="0" collapsed="false">
      <c r="N76" s="31" t="n">
        <v>1.74</v>
      </c>
      <c r="O76" s="24" t="s">
        <v>108</v>
      </c>
      <c r="P76" s="30" t="s">
        <v>38</v>
      </c>
    </row>
    <row r="77" customFormat="false" ht="15.75" hidden="false" customHeight="false" outlineLevel="0" collapsed="false">
      <c r="N77" s="31" t="n">
        <v>1.75</v>
      </c>
      <c r="O77" s="24" t="s">
        <v>108</v>
      </c>
      <c r="P77" s="30" t="s">
        <v>38</v>
      </c>
    </row>
    <row r="78" customFormat="false" ht="15.75" hidden="false" customHeight="false" outlineLevel="0" collapsed="false">
      <c r="N78" s="31" t="n">
        <v>1.76</v>
      </c>
      <c r="O78" s="24" t="s">
        <v>108</v>
      </c>
      <c r="P78" s="30" t="s">
        <v>38</v>
      </c>
    </row>
    <row r="79" customFormat="false" ht="15.75" hidden="false" customHeight="false" outlineLevel="0" collapsed="false">
      <c r="N79" s="31" t="n">
        <v>1.77</v>
      </c>
      <c r="O79" s="24" t="s">
        <v>108</v>
      </c>
      <c r="P79" s="30" t="s">
        <v>38</v>
      </c>
    </row>
    <row r="80" customFormat="false" ht="15.75" hidden="false" customHeight="false" outlineLevel="0" collapsed="false">
      <c r="N80" s="31" t="n">
        <v>1.78</v>
      </c>
      <c r="O80" s="24" t="s">
        <v>108</v>
      </c>
      <c r="P80" s="30" t="s">
        <v>38</v>
      </c>
    </row>
    <row r="81" customFormat="false" ht="15.75" hidden="false" customHeight="false" outlineLevel="0" collapsed="false">
      <c r="N81" s="31" t="n">
        <v>1.79</v>
      </c>
      <c r="O81" s="24" t="s">
        <v>108</v>
      </c>
      <c r="P81" s="30" t="s">
        <v>38</v>
      </c>
    </row>
    <row r="82" customFormat="false" ht="15.75" hidden="false" customHeight="false" outlineLevel="0" collapsed="false">
      <c r="N82" s="31" t="n">
        <v>1.8</v>
      </c>
      <c r="O82" s="24" t="s">
        <v>108</v>
      </c>
      <c r="P82" s="30" t="s">
        <v>38</v>
      </c>
    </row>
    <row r="83" customFormat="false" ht="15.75" hidden="false" customHeight="false" outlineLevel="0" collapsed="false">
      <c r="N83" s="31" t="n">
        <v>1.81</v>
      </c>
      <c r="O83" s="24" t="s">
        <v>109</v>
      </c>
      <c r="P83" s="30" t="s">
        <v>38</v>
      </c>
    </row>
    <row r="84" customFormat="false" ht="15.75" hidden="false" customHeight="false" outlineLevel="0" collapsed="false">
      <c r="N84" s="31" t="n">
        <v>1.82</v>
      </c>
      <c r="O84" s="24" t="s">
        <v>109</v>
      </c>
      <c r="P84" s="30" t="s">
        <v>38</v>
      </c>
    </row>
    <row r="85" customFormat="false" ht="15.75" hidden="false" customHeight="false" outlineLevel="0" collapsed="false">
      <c r="N85" s="31" t="n">
        <v>1.83</v>
      </c>
      <c r="O85" s="24" t="s">
        <v>109</v>
      </c>
      <c r="P85" s="30" t="s">
        <v>38</v>
      </c>
    </row>
    <row r="86" customFormat="false" ht="15.75" hidden="false" customHeight="false" outlineLevel="0" collapsed="false">
      <c r="N86" s="31" t="n">
        <v>1.84</v>
      </c>
      <c r="O86" s="24" t="s">
        <v>109</v>
      </c>
      <c r="P86" s="30" t="s">
        <v>38</v>
      </c>
    </row>
    <row r="87" customFormat="false" ht="15.75" hidden="false" customHeight="false" outlineLevel="0" collapsed="false">
      <c r="N87" s="31" t="n">
        <v>1.85</v>
      </c>
      <c r="O87" s="24" t="s">
        <v>109</v>
      </c>
      <c r="P87" s="30" t="s">
        <v>38</v>
      </c>
    </row>
    <row r="88" customFormat="false" ht="15.75" hidden="false" customHeight="false" outlineLevel="0" collapsed="false">
      <c r="N88" s="31" t="n">
        <v>1.86</v>
      </c>
      <c r="O88" s="24" t="s">
        <v>109</v>
      </c>
      <c r="P88" s="30" t="s">
        <v>38</v>
      </c>
    </row>
    <row r="89" customFormat="false" ht="15.75" hidden="false" customHeight="false" outlineLevel="0" collapsed="false">
      <c r="N89" s="31" t="n">
        <v>1.87</v>
      </c>
      <c r="O89" s="24" t="s">
        <v>109</v>
      </c>
      <c r="P89" s="30" t="s">
        <v>38</v>
      </c>
    </row>
    <row r="90" customFormat="false" ht="15.75" hidden="false" customHeight="false" outlineLevel="0" collapsed="false">
      <c r="N90" s="31" t="n">
        <v>1.88</v>
      </c>
      <c r="O90" s="24" t="s">
        <v>109</v>
      </c>
      <c r="P90" s="30" t="s">
        <v>38</v>
      </c>
    </row>
    <row r="91" customFormat="false" ht="15.75" hidden="false" customHeight="false" outlineLevel="0" collapsed="false">
      <c r="N91" s="31" t="n">
        <v>1.89</v>
      </c>
      <c r="O91" s="24" t="s">
        <v>109</v>
      </c>
      <c r="P91" s="30" t="s">
        <v>38</v>
      </c>
    </row>
    <row r="92" customFormat="false" ht="15.75" hidden="false" customHeight="false" outlineLevel="0" collapsed="false">
      <c r="N92" s="31" t="n">
        <v>1.9</v>
      </c>
      <c r="O92" s="24" t="s">
        <v>109</v>
      </c>
      <c r="P92" s="30" t="s">
        <v>38</v>
      </c>
    </row>
    <row r="93" customFormat="false" ht="15.75" hidden="false" customHeight="false" outlineLevel="0" collapsed="false">
      <c r="N93" s="31" t="n">
        <v>1.91</v>
      </c>
      <c r="O93" s="24" t="s">
        <v>110</v>
      </c>
      <c r="P93" s="30" t="s">
        <v>38</v>
      </c>
    </row>
    <row r="94" customFormat="false" ht="15.75" hidden="false" customHeight="false" outlineLevel="0" collapsed="false">
      <c r="N94" s="31" t="n">
        <v>1.92</v>
      </c>
      <c r="O94" s="24" t="s">
        <v>110</v>
      </c>
      <c r="P94" s="30" t="s">
        <v>38</v>
      </c>
    </row>
    <row r="95" customFormat="false" ht="15.75" hidden="false" customHeight="false" outlineLevel="0" collapsed="false">
      <c r="N95" s="31" t="n">
        <v>1.93</v>
      </c>
      <c r="O95" s="24" t="s">
        <v>110</v>
      </c>
      <c r="P95" s="30" t="s">
        <v>38</v>
      </c>
    </row>
    <row r="96" customFormat="false" ht="15.75" hidden="false" customHeight="false" outlineLevel="0" collapsed="false">
      <c r="N96" s="31" t="n">
        <v>1.94</v>
      </c>
      <c r="O96" s="24" t="s">
        <v>110</v>
      </c>
      <c r="P96" s="30" t="s">
        <v>38</v>
      </c>
    </row>
    <row r="97" customFormat="false" ht="15.75" hidden="false" customHeight="false" outlineLevel="0" collapsed="false">
      <c r="N97" s="31" t="n">
        <v>1.95</v>
      </c>
      <c r="O97" s="24" t="s">
        <v>110</v>
      </c>
      <c r="P97" s="30" t="s">
        <v>38</v>
      </c>
    </row>
    <row r="98" customFormat="false" ht="15.75" hidden="false" customHeight="false" outlineLevel="0" collapsed="false">
      <c r="N98" s="31" t="n">
        <v>1.96</v>
      </c>
      <c r="O98" s="24" t="s">
        <v>110</v>
      </c>
      <c r="P98" s="30" t="s">
        <v>38</v>
      </c>
    </row>
    <row r="99" customFormat="false" ht="15.75" hidden="false" customHeight="false" outlineLevel="0" collapsed="false">
      <c r="N99" s="31" t="n">
        <v>1.97</v>
      </c>
      <c r="O99" s="24" t="s">
        <v>110</v>
      </c>
      <c r="P99" s="30" t="s">
        <v>38</v>
      </c>
    </row>
    <row r="100" customFormat="false" ht="15.75" hidden="false" customHeight="false" outlineLevel="0" collapsed="false">
      <c r="N100" s="31" t="n">
        <v>1.98</v>
      </c>
      <c r="O100" s="24" t="s">
        <v>110</v>
      </c>
      <c r="P100" s="30" t="s">
        <v>38</v>
      </c>
    </row>
    <row r="101" customFormat="false" ht="15.75" hidden="false" customHeight="false" outlineLevel="0" collapsed="false">
      <c r="N101" s="31" t="n">
        <v>1.99</v>
      </c>
      <c r="O101" s="24" t="s">
        <v>110</v>
      </c>
      <c r="P101" s="30" t="s">
        <v>38</v>
      </c>
    </row>
    <row r="102" customFormat="false" ht="15.75" hidden="false" customHeight="false" outlineLevel="0" collapsed="false">
      <c r="N102" s="31" t="n">
        <v>2</v>
      </c>
      <c r="O102" s="24" t="s">
        <v>110</v>
      </c>
      <c r="P102" s="30" t="s">
        <v>38</v>
      </c>
    </row>
    <row r="103" customFormat="false" ht="15.75" hidden="false" customHeight="false" outlineLevel="0" collapsed="false">
      <c r="N103" s="31" t="n">
        <v>2.01</v>
      </c>
      <c r="O103" s="24" t="s">
        <v>111</v>
      </c>
      <c r="P103" s="30" t="s">
        <v>38</v>
      </c>
    </row>
    <row r="104" customFormat="false" ht="15.75" hidden="false" customHeight="false" outlineLevel="0" collapsed="false">
      <c r="N104" s="31" t="n">
        <v>2.02</v>
      </c>
      <c r="O104" s="24" t="s">
        <v>111</v>
      </c>
      <c r="P104" s="30" t="s">
        <v>38</v>
      </c>
    </row>
    <row r="105" customFormat="false" ht="15.75" hidden="false" customHeight="false" outlineLevel="0" collapsed="false">
      <c r="N105" s="31" t="n">
        <v>2.03</v>
      </c>
      <c r="O105" s="24" t="s">
        <v>111</v>
      </c>
      <c r="P105" s="30" t="s">
        <v>38</v>
      </c>
    </row>
    <row r="106" customFormat="false" ht="15.75" hidden="false" customHeight="false" outlineLevel="0" collapsed="false">
      <c r="N106" s="31" t="n">
        <v>2.04</v>
      </c>
      <c r="O106" s="24" t="s">
        <v>111</v>
      </c>
      <c r="P106" s="30" t="s">
        <v>38</v>
      </c>
    </row>
    <row r="107" customFormat="false" ht="15.75" hidden="false" customHeight="false" outlineLevel="0" collapsed="false">
      <c r="N107" s="31" t="n">
        <v>2.05</v>
      </c>
      <c r="O107" s="24" t="s">
        <v>111</v>
      </c>
      <c r="P107" s="30" t="s">
        <v>38</v>
      </c>
    </row>
    <row r="108" customFormat="false" ht="15.75" hidden="false" customHeight="false" outlineLevel="0" collapsed="false">
      <c r="N108" s="31" t="n">
        <v>2.06</v>
      </c>
      <c r="O108" s="24" t="s">
        <v>111</v>
      </c>
      <c r="P108" s="30" t="s">
        <v>38</v>
      </c>
    </row>
    <row r="109" customFormat="false" ht="15.75" hidden="false" customHeight="false" outlineLevel="0" collapsed="false">
      <c r="N109" s="31" t="n">
        <v>2.07</v>
      </c>
      <c r="O109" s="24" t="s">
        <v>111</v>
      </c>
      <c r="P109" s="30" t="s">
        <v>38</v>
      </c>
    </row>
    <row r="110" customFormat="false" ht="15.75" hidden="false" customHeight="false" outlineLevel="0" collapsed="false">
      <c r="N110" s="31" t="n">
        <v>2.08</v>
      </c>
      <c r="O110" s="24" t="s">
        <v>111</v>
      </c>
      <c r="P110" s="30" t="s">
        <v>38</v>
      </c>
    </row>
    <row r="111" customFormat="false" ht="15.75" hidden="false" customHeight="false" outlineLevel="0" collapsed="false">
      <c r="N111" s="31" t="n">
        <v>2.09</v>
      </c>
      <c r="O111" s="24" t="s">
        <v>111</v>
      </c>
      <c r="P111" s="30" t="s">
        <v>38</v>
      </c>
    </row>
    <row r="112" customFormat="false" ht="15.75" hidden="false" customHeight="false" outlineLevel="0" collapsed="false">
      <c r="N112" s="31" t="n">
        <v>2.1</v>
      </c>
      <c r="O112" s="24" t="s">
        <v>111</v>
      </c>
      <c r="P112" s="30" t="s">
        <v>38</v>
      </c>
    </row>
    <row r="113" customFormat="false" ht="15.75" hidden="false" customHeight="false" outlineLevel="0" collapsed="false">
      <c r="N113" s="31" t="n">
        <v>2.11</v>
      </c>
      <c r="O113" s="24" t="s">
        <v>112</v>
      </c>
      <c r="P113" s="30" t="s">
        <v>38</v>
      </c>
    </row>
    <row r="114" customFormat="false" ht="15.75" hidden="false" customHeight="false" outlineLevel="0" collapsed="false">
      <c r="N114" s="31" t="n">
        <v>2.12</v>
      </c>
      <c r="O114" s="24" t="s">
        <v>112</v>
      </c>
      <c r="P114" s="30" t="s">
        <v>38</v>
      </c>
    </row>
    <row r="115" customFormat="false" ht="15.75" hidden="false" customHeight="false" outlineLevel="0" collapsed="false">
      <c r="N115" s="31" t="n">
        <v>2.13</v>
      </c>
      <c r="O115" s="24" t="s">
        <v>112</v>
      </c>
      <c r="P115" s="30" t="s">
        <v>38</v>
      </c>
    </row>
    <row r="116" customFormat="false" ht="15.75" hidden="false" customHeight="false" outlineLevel="0" collapsed="false">
      <c r="N116" s="31" t="n">
        <v>2.14</v>
      </c>
      <c r="O116" s="24" t="s">
        <v>112</v>
      </c>
      <c r="P116" s="30" t="s">
        <v>38</v>
      </c>
    </row>
    <row r="117" customFormat="false" ht="15.75" hidden="false" customHeight="false" outlineLevel="0" collapsed="false">
      <c r="N117" s="31" t="n">
        <v>2.15</v>
      </c>
      <c r="O117" s="24" t="s">
        <v>112</v>
      </c>
      <c r="P117" s="30" t="s">
        <v>38</v>
      </c>
    </row>
    <row r="118" customFormat="false" ht="15.75" hidden="false" customHeight="false" outlineLevel="0" collapsed="false">
      <c r="N118" s="31" t="n">
        <v>2.16</v>
      </c>
      <c r="O118" s="24" t="s">
        <v>112</v>
      </c>
      <c r="P118" s="30" t="s">
        <v>38</v>
      </c>
    </row>
    <row r="119" customFormat="false" ht="15.75" hidden="false" customHeight="false" outlineLevel="0" collapsed="false">
      <c r="N119" s="31" t="n">
        <v>2.17</v>
      </c>
      <c r="O119" s="24" t="s">
        <v>112</v>
      </c>
      <c r="P119" s="30" t="s">
        <v>38</v>
      </c>
    </row>
    <row r="120" customFormat="false" ht="15.75" hidden="false" customHeight="false" outlineLevel="0" collapsed="false">
      <c r="N120" s="31" t="n">
        <v>2.18</v>
      </c>
      <c r="O120" s="24" t="s">
        <v>112</v>
      </c>
      <c r="P120" s="30" t="s">
        <v>38</v>
      </c>
    </row>
    <row r="121" customFormat="false" ht="15.75" hidden="false" customHeight="false" outlineLevel="0" collapsed="false">
      <c r="N121" s="31" t="n">
        <v>2.19</v>
      </c>
      <c r="O121" s="24" t="s">
        <v>112</v>
      </c>
      <c r="P121" s="30" t="s">
        <v>38</v>
      </c>
    </row>
    <row r="122" customFormat="false" ht="15.75" hidden="false" customHeight="false" outlineLevel="0" collapsed="false">
      <c r="N122" s="31" t="n">
        <v>2.2</v>
      </c>
      <c r="O122" s="24" t="s">
        <v>112</v>
      </c>
      <c r="P122" s="30" t="s">
        <v>38</v>
      </c>
    </row>
    <row r="123" customFormat="false" ht="15.75" hidden="false" customHeight="false" outlineLevel="0" collapsed="false">
      <c r="N123" s="31" t="n">
        <v>2.21</v>
      </c>
      <c r="O123" s="24" t="s">
        <v>113</v>
      </c>
      <c r="P123" s="30" t="s">
        <v>38</v>
      </c>
    </row>
    <row r="124" customFormat="false" ht="15.75" hidden="false" customHeight="false" outlineLevel="0" collapsed="false">
      <c r="N124" s="31" t="n">
        <v>2.22</v>
      </c>
      <c r="O124" s="24" t="s">
        <v>113</v>
      </c>
      <c r="P124" s="30" t="s">
        <v>38</v>
      </c>
    </row>
    <row r="125" customFormat="false" ht="15.75" hidden="false" customHeight="false" outlineLevel="0" collapsed="false">
      <c r="N125" s="31" t="n">
        <v>2.23</v>
      </c>
      <c r="O125" s="24" t="s">
        <v>113</v>
      </c>
      <c r="P125" s="30" t="s">
        <v>38</v>
      </c>
    </row>
    <row r="126" customFormat="false" ht="15.75" hidden="false" customHeight="false" outlineLevel="0" collapsed="false">
      <c r="N126" s="31" t="n">
        <v>2.24</v>
      </c>
      <c r="O126" s="24" t="s">
        <v>113</v>
      </c>
      <c r="P126" s="30" t="s">
        <v>38</v>
      </c>
    </row>
    <row r="127" customFormat="false" ht="15.75" hidden="false" customHeight="false" outlineLevel="0" collapsed="false">
      <c r="N127" s="31" t="n">
        <v>2.25</v>
      </c>
      <c r="O127" s="24" t="s">
        <v>113</v>
      </c>
      <c r="P127" s="30" t="s">
        <v>38</v>
      </c>
    </row>
    <row r="128" customFormat="false" ht="15.75" hidden="false" customHeight="false" outlineLevel="0" collapsed="false">
      <c r="N128" s="31" t="n">
        <v>2.26</v>
      </c>
      <c r="O128" s="24" t="s">
        <v>113</v>
      </c>
      <c r="P128" s="30" t="s">
        <v>38</v>
      </c>
    </row>
    <row r="129" customFormat="false" ht="15.75" hidden="false" customHeight="false" outlineLevel="0" collapsed="false">
      <c r="N129" s="31" t="n">
        <v>2.27</v>
      </c>
      <c r="O129" s="24" t="s">
        <v>113</v>
      </c>
      <c r="P129" s="30" t="s">
        <v>38</v>
      </c>
    </row>
    <row r="130" customFormat="false" ht="15.75" hidden="false" customHeight="false" outlineLevel="0" collapsed="false">
      <c r="N130" s="31" t="n">
        <v>2.28</v>
      </c>
      <c r="O130" s="24" t="s">
        <v>113</v>
      </c>
      <c r="P130" s="30" t="s">
        <v>38</v>
      </c>
    </row>
    <row r="131" customFormat="false" ht="15.75" hidden="false" customHeight="false" outlineLevel="0" collapsed="false">
      <c r="N131" s="31" t="n">
        <v>2.29</v>
      </c>
      <c r="O131" s="24" t="s">
        <v>113</v>
      </c>
      <c r="P131" s="30" t="s">
        <v>38</v>
      </c>
    </row>
    <row r="132" customFormat="false" ht="15.75" hidden="false" customHeight="false" outlineLevel="0" collapsed="false">
      <c r="N132" s="31" t="n">
        <v>2.3</v>
      </c>
      <c r="O132" s="24" t="s">
        <v>113</v>
      </c>
      <c r="P132" s="30" t="s">
        <v>38</v>
      </c>
    </row>
    <row r="133" customFormat="false" ht="15.75" hidden="false" customHeight="false" outlineLevel="0" collapsed="false">
      <c r="N133" s="31" t="n">
        <v>2.31</v>
      </c>
      <c r="O133" s="24" t="s">
        <v>114</v>
      </c>
      <c r="P133" s="30" t="s">
        <v>38</v>
      </c>
    </row>
    <row r="134" customFormat="false" ht="15.75" hidden="false" customHeight="false" outlineLevel="0" collapsed="false">
      <c r="N134" s="31" t="n">
        <v>2.32</v>
      </c>
      <c r="O134" s="24" t="s">
        <v>114</v>
      </c>
      <c r="P134" s="30" t="s">
        <v>38</v>
      </c>
    </row>
    <row r="135" customFormat="false" ht="15.75" hidden="false" customHeight="false" outlineLevel="0" collapsed="false">
      <c r="N135" s="31" t="n">
        <v>2.33</v>
      </c>
      <c r="O135" s="24" t="s">
        <v>114</v>
      </c>
      <c r="P135" s="30" t="s">
        <v>38</v>
      </c>
    </row>
    <row r="136" customFormat="false" ht="15.75" hidden="false" customHeight="false" outlineLevel="0" collapsed="false">
      <c r="N136" s="31" t="n">
        <v>2.34</v>
      </c>
      <c r="O136" s="24" t="s">
        <v>114</v>
      </c>
      <c r="P136" s="30" t="s">
        <v>38</v>
      </c>
    </row>
    <row r="137" customFormat="false" ht="15.75" hidden="false" customHeight="false" outlineLevel="0" collapsed="false">
      <c r="N137" s="31" t="n">
        <v>2.35</v>
      </c>
      <c r="O137" s="24" t="s">
        <v>114</v>
      </c>
      <c r="P137" s="30" t="s">
        <v>38</v>
      </c>
    </row>
    <row r="138" customFormat="false" ht="15.75" hidden="false" customHeight="false" outlineLevel="0" collapsed="false">
      <c r="N138" s="31" t="n">
        <v>2.36</v>
      </c>
      <c r="O138" s="24" t="s">
        <v>114</v>
      </c>
      <c r="P138" s="30" t="s">
        <v>38</v>
      </c>
    </row>
    <row r="139" customFormat="false" ht="15.75" hidden="false" customHeight="false" outlineLevel="0" collapsed="false">
      <c r="N139" s="31" t="n">
        <v>2.37</v>
      </c>
      <c r="O139" s="24" t="s">
        <v>114</v>
      </c>
      <c r="P139" s="30" t="s">
        <v>38</v>
      </c>
    </row>
    <row r="140" customFormat="false" ht="15.75" hidden="false" customHeight="false" outlineLevel="0" collapsed="false">
      <c r="N140" s="31" t="n">
        <v>2.38</v>
      </c>
      <c r="O140" s="24" t="s">
        <v>114</v>
      </c>
      <c r="P140" s="30" t="s">
        <v>38</v>
      </c>
    </row>
    <row r="141" customFormat="false" ht="15.75" hidden="false" customHeight="false" outlineLevel="0" collapsed="false">
      <c r="N141" s="31" t="n">
        <v>2.39</v>
      </c>
      <c r="O141" s="24" t="s">
        <v>114</v>
      </c>
      <c r="P141" s="30" t="s">
        <v>38</v>
      </c>
    </row>
    <row r="142" customFormat="false" ht="15.75" hidden="false" customHeight="false" outlineLevel="0" collapsed="false">
      <c r="N142" s="31" t="n">
        <v>2.4</v>
      </c>
      <c r="O142" s="24" t="s">
        <v>114</v>
      </c>
      <c r="P142" s="30" t="s">
        <v>38</v>
      </c>
    </row>
    <row r="143" customFormat="false" ht="15.75" hidden="false" customHeight="false" outlineLevel="0" collapsed="false">
      <c r="N143" s="31" t="n">
        <v>2.41</v>
      </c>
      <c r="O143" s="24" t="s">
        <v>115</v>
      </c>
      <c r="P143" s="30" t="s">
        <v>38</v>
      </c>
    </row>
    <row r="144" customFormat="false" ht="15.75" hidden="false" customHeight="false" outlineLevel="0" collapsed="false">
      <c r="N144" s="31" t="n">
        <v>2.42</v>
      </c>
      <c r="O144" s="24" t="s">
        <v>115</v>
      </c>
      <c r="P144" s="30" t="s">
        <v>38</v>
      </c>
    </row>
    <row r="145" customFormat="false" ht="15.75" hidden="false" customHeight="false" outlineLevel="0" collapsed="false">
      <c r="N145" s="31" t="n">
        <v>2.43</v>
      </c>
      <c r="O145" s="24" t="s">
        <v>115</v>
      </c>
      <c r="P145" s="30" t="s">
        <v>38</v>
      </c>
    </row>
    <row r="146" customFormat="false" ht="15.75" hidden="false" customHeight="false" outlineLevel="0" collapsed="false">
      <c r="N146" s="31" t="n">
        <v>2.44</v>
      </c>
      <c r="O146" s="24" t="s">
        <v>115</v>
      </c>
      <c r="P146" s="30" t="s">
        <v>38</v>
      </c>
    </row>
    <row r="147" customFormat="false" ht="15.75" hidden="false" customHeight="false" outlineLevel="0" collapsed="false">
      <c r="N147" s="31" t="n">
        <v>2.45</v>
      </c>
      <c r="O147" s="24" t="s">
        <v>115</v>
      </c>
      <c r="P147" s="30" t="s">
        <v>38</v>
      </c>
    </row>
    <row r="148" customFormat="false" ht="15.75" hidden="false" customHeight="false" outlineLevel="0" collapsed="false">
      <c r="N148" s="31" t="n">
        <v>2.46</v>
      </c>
      <c r="O148" s="24" t="s">
        <v>115</v>
      </c>
      <c r="P148" s="30" t="s">
        <v>38</v>
      </c>
    </row>
    <row r="149" customFormat="false" ht="15.75" hidden="false" customHeight="false" outlineLevel="0" collapsed="false">
      <c r="N149" s="31" t="n">
        <v>2.47</v>
      </c>
      <c r="O149" s="24" t="s">
        <v>115</v>
      </c>
      <c r="P149" s="30" t="s">
        <v>38</v>
      </c>
    </row>
    <row r="150" customFormat="false" ht="15.75" hidden="false" customHeight="false" outlineLevel="0" collapsed="false">
      <c r="N150" s="31" t="n">
        <v>2.48</v>
      </c>
      <c r="O150" s="24" t="s">
        <v>115</v>
      </c>
      <c r="P150" s="30" t="s">
        <v>38</v>
      </c>
    </row>
    <row r="151" customFormat="false" ht="15.75" hidden="false" customHeight="false" outlineLevel="0" collapsed="false">
      <c r="N151" s="31" t="n">
        <v>2.49</v>
      </c>
      <c r="O151" s="24" t="s">
        <v>115</v>
      </c>
      <c r="P151" s="30" t="s">
        <v>38</v>
      </c>
    </row>
    <row r="152" customFormat="false" ht="15.75" hidden="false" customHeight="false" outlineLevel="0" collapsed="false">
      <c r="N152" s="31" t="n">
        <v>2.5</v>
      </c>
      <c r="O152" s="24" t="s">
        <v>115</v>
      </c>
      <c r="P152" s="30" t="s">
        <v>38</v>
      </c>
    </row>
    <row r="153" customFormat="false" ht="15.75" hidden="false" customHeight="false" outlineLevel="0" collapsed="false">
      <c r="N153" s="31" t="n">
        <v>2.51</v>
      </c>
      <c r="O153" s="24" t="s">
        <v>116</v>
      </c>
      <c r="P153" s="30" t="s">
        <v>38</v>
      </c>
    </row>
    <row r="154" customFormat="false" ht="15.75" hidden="false" customHeight="false" outlineLevel="0" collapsed="false">
      <c r="N154" s="31" t="n">
        <v>2.52</v>
      </c>
      <c r="O154" s="24" t="s">
        <v>116</v>
      </c>
      <c r="P154" s="30" t="s">
        <v>38</v>
      </c>
    </row>
    <row r="155" customFormat="false" ht="15.75" hidden="false" customHeight="false" outlineLevel="0" collapsed="false">
      <c r="N155" s="31" t="n">
        <v>2.53</v>
      </c>
      <c r="O155" s="24" t="s">
        <v>116</v>
      </c>
      <c r="P155" s="30" t="s">
        <v>38</v>
      </c>
    </row>
    <row r="156" customFormat="false" ht="15.75" hidden="false" customHeight="false" outlineLevel="0" collapsed="false">
      <c r="N156" s="31" t="n">
        <v>2.54</v>
      </c>
      <c r="O156" s="24" t="s">
        <v>116</v>
      </c>
      <c r="P156" s="30" t="s">
        <v>38</v>
      </c>
    </row>
    <row r="157" customFormat="false" ht="15.75" hidden="false" customHeight="false" outlineLevel="0" collapsed="false">
      <c r="N157" s="31" t="n">
        <v>2.55</v>
      </c>
      <c r="O157" s="24" t="s">
        <v>116</v>
      </c>
      <c r="P157" s="30" t="s">
        <v>38</v>
      </c>
    </row>
    <row r="158" customFormat="false" ht="15.75" hidden="false" customHeight="false" outlineLevel="0" collapsed="false">
      <c r="N158" s="31" t="n">
        <v>2.56</v>
      </c>
      <c r="O158" s="24" t="s">
        <v>116</v>
      </c>
      <c r="P158" s="30" t="s">
        <v>38</v>
      </c>
    </row>
    <row r="159" customFormat="false" ht="15.75" hidden="false" customHeight="false" outlineLevel="0" collapsed="false">
      <c r="N159" s="31" t="n">
        <v>2.57</v>
      </c>
      <c r="O159" s="24" t="s">
        <v>116</v>
      </c>
      <c r="P159" s="30" t="s">
        <v>38</v>
      </c>
    </row>
    <row r="160" customFormat="false" ht="15.75" hidden="false" customHeight="false" outlineLevel="0" collapsed="false">
      <c r="N160" s="31" t="n">
        <v>2.58</v>
      </c>
      <c r="O160" s="24" t="s">
        <v>116</v>
      </c>
      <c r="P160" s="30" t="s">
        <v>38</v>
      </c>
    </row>
    <row r="161" customFormat="false" ht="15.75" hidden="false" customHeight="false" outlineLevel="0" collapsed="false">
      <c r="N161" s="31" t="n">
        <v>2.59</v>
      </c>
      <c r="O161" s="24" t="s">
        <v>116</v>
      </c>
      <c r="P161" s="30" t="s">
        <v>38</v>
      </c>
    </row>
    <row r="162" customFormat="false" ht="15.75" hidden="false" customHeight="false" outlineLevel="0" collapsed="false">
      <c r="N162" s="31" t="n">
        <v>2.6</v>
      </c>
      <c r="O162" s="24" t="s">
        <v>116</v>
      </c>
      <c r="P162" s="30" t="s">
        <v>38</v>
      </c>
    </row>
    <row r="163" customFormat="false" ht="15.75" hidden="false" customHeight="false" outlineLevel="0" collapsed="false">
      <c r="N163" s="31" t="n">
        <v>2.61</v>
      </c>
      <c r="O163" s="24" t="s">
        <v>117</v>
      </c>
      <c r="P163" s="30" t="s">
        <v>38</v>
      </c>
    </row>
    <row r="164" customFormat="false" ht="15.75" hidden="false" customHeight="false" outlineLevel="0" collapsed="false">
      <c r="N164" s="31" t="n">
        <v>2.62</v>
      </c>
      <c r="O164" s="24" t="s">
        <v>117</v>
      </c>
      <c r="P164" s="30" t="s">
        <v>38</v>
      </c>
    </row>
    <row r="165" customFormat="false" ht="15.75" hidden="false" customHeight="false" outlineLevel="0" collapsed="false">
      <c r="N165" s="31" t="n">
        <v>2.63</v>
      </c>
      <c r="O165" s="24" t="s">
        <v>117</v>
      </c>
      <c r="P165" s="30" t="s">
        <v>38</v>
      </c>
    </row>
    <row r="166" customFormat="false" ht="15.75" hidden="false" customHeight="false" outlineLevel="0" collapsed="false">
      <c r="N166" s="31" t="n">
        <v>2.64</v>
      </c>
      <c r="O166" s="24" t="s">
        <v>117</v>
      </c>
      <c r="P166" s="30" t="s">
        <v>38</v>
      </c>
    </row>
    <row r="167" customFormat="false" ht="15.75" hidden="false" customHeight="false" outlineLevel="0" collapsed="false">
      <c r="N167" s="31" t="n">
        <v>2.65</v>
      </c>
      <c r="O167" s="24" t="s">
        <v>117</v>
      </c>
      <c r="P167" s="30" t="s">
        <v>38</v>
      </c>
    </row>
    <row r="168" customFormat="false" ht="15.75" hidden="false" customHeight="false" outlineLevel="0" collapsed="false">
      <c r="N168" s="31" t="n">
        <v>2.66</v>
      </c>
      <c r="O168" s="24" t="s">
        <v>117</v>
      </c>
      <c r="P168" s="30" t="s">
        <v>38</v>
      </c>
    </row>
    <row r="169" customFormat="false" ht="15.75" hidden="false" customHeight="false" outlineLevel="0" collapsed="false">
      <c r="N169" s="31" t="n">
        <v>2.67</v>
      </c>
      <c r="O169" s="24" t="s">
        <v>117</v>
      </c>
      <c r="P169" s="30" t="s">
        <v>38</v>
      </c>
    </row>
    <row r="170" customFormat="false" ht="15.75" hidden="false" customHeight="false" outlineLevel="0" collapsed="false">
      <c r="N170" s="31" t="n">
        <v>2.68</v>
      </c>
      <c r="O170" s="24" t="s">
        <v>117</v>
      </c>
      <c r="P170" s="30" t="s">
        <v>38</v>
      </c>
    </row>
    <row r="171" customFormat="false" ht="15.75" hidden="false" customHeight="false" outlineLevel="0" collapsed="false">
      <c r="N171" s="31" t="n">
        <v>2.69</v>
      </c>
      <c r="O171" s="24" t="s">
        <v>117</v>
      </c>
      <c r="P171" s="30" t="s">
        <v>38</v>
      </c>
    </row>
    <row r="172" customFormat="false" ht="15.75" hidden="false" customHeight="false" outlineLevel="0" collapsed="false">
      <c r="N172" s="31" t="n">
        <v>2.7</v>
      </c>
      <c r="O172" s="24" t="s">
        <v>117</v>
      </c>
      <c r="P172" s="30" t="s">
        <v>38</v>
      </c>
    </row>
    <row r="173" customFormat="false" ht="15.75" hidden="false" customHeight="false" outlineLevel="0" collapsed="false">
      <c r="N173" s="31" t="n">
        <v>2.71</v>
      </c>
      <c r="O173" s="24" t="s">
        <v>118</v>
      </c>
      <c r="P173" s="30" t="s">
        <v>38</v>
      </c>
    </row>
    <row r="174" customFormat="false" ht="15.75" hidden="false" customHeight="false" outlineLevel="0" collapsed="false">
      <c r="N174" s="31" t="n">
        <v>2.72</v>
      </c>
      <c r="O174" s="24" t="s">
        <v>118</v>
      </c>
      <c r="P174" s="30" t="s">
        <v>38</v>
      </c>
    </row>
    <row r="175" customFormat="false" ht="15.75" hidden="false" customHeight="false" outlineLevel="0" collapsed="false">
      <c r="N175" s="31" t="n">
        <v>2.73</v>
      </c>
      <c r="O175" s="24" t="s">
        <v>118</v>
      </c>
      <c r="P175" s="30" t="s">
        <v>38</v>
      </c>
    </row>
    <row r="176" customFormat="false" ht="15.75" hidden="false" customHeight="false" outlineLevel="0" collapsed="false">
      <c r="N176" s="31" t="n">
        <v>2.74</v>
      </c>
      <c r="O176" s="24" t="s">
        <v>118</v>
      </c>
      <c r="P176" s="30" t="s">
        <v>38</v>
      </c>
    </row>
    <row r="177" customFormat="false" ht="15.75" hidden="false" customHeight="false" outlineLevel="0" collapsed="false">
      <c r="N177" s="31" t="n">
        <v>2.75</v>
      </c>
      <c r="O177" s="24" t="s">
        <v>118</v>
      </c>
      <c r="P177" s="30" t="s">
        <v>38</v>
      </c>
    </row>
    <row r="178" customFormat="false" ht="15.75" hidden="false" customHeight="false" outlineLevel="0" collapsed="false">
      <c r="N178" s="31" t="n">
        <v>2.76</v>
      </c>
      <c r="O178" s="24" t="s">
        <v>118</v>
      </c>
      <c r="P178" s="30" t="s">
        <v>38</v>
      </c>
    </row>
    <row r="179" customFormat="false" ht="15.75" hidden="false" customHeight="false" outlineLevel="0" collapsed="false">
      <c r="N179" s="31" t="n">
        <v>2.77</v>
      </c>
      <c r="O179" s="24" t="s">
        <v>118</v>
      </c>
      <c r="P179" s="30" t="s">
        <v>38</v>
      </c>
    </row>
    <row r="180" customFormat="false" ht="15.75" hidden="false" customHeight="false" outlineLevel="0" collapsed="false">
      <c r="N180" s="31" t="n">
        <v>2.78</v>
      </c>
      <c r="O180" s="24" t="s">
        <v>118</v>
      </c>
      <c r="P180" s="30" t="s">
        <v>38</v>
      </c>
    </row>
    <row r="181" customFormat="false" ht="15.75" hidden="false" customHeight="false" outlineLevel="0" collapsed="false">
      <c r="N181" s="31" t="n">
        <v>2.79</v>
      </c>
      <c r="O181" s="24" t="s">
        <v>118</v>
      </c>
      <c r="P181" s="30" t="s">
        <v>38</v>
      </c>
    </row>
    <row r="182" customFormat="false" ht="15.75" hidden="false" customHeight="false" outlineLevel="0" collapsed="false">
      <c r="N182" s="31" t="n">
        <v>2.8</v>
      </c>
      <c r="O182" s="24" t="s">
        <v>118</v>
      </c>
      <c r="P182" s="30" t="s">
        <v>38</v>
      </c>
    </row>
    <row r="183" customFormat="false" ht="15.75" hidden="false" customHeight="false" outlineLevel="0" collapsed="false">
      <c r="N183" s="31" t="n">
        <v>2.81</v>
      </c>
      <c r="O183" s="24" t="s">
        <v>119</v>
      </c>
      <c r="P183" s="30" t="s">
        <v>38</v>
      </c>
    </row>
    <row r="184" customFormat="false" ht="15.75" hidden="false" customHeight="false" outlineLevel="0" collapsed="false">
      <c r="N184" s="31" t="n">
        <v>2.82</v>
      </c>
      <c r="O184" s="24" t="s">
        <v>119</v>
      </c>
      <c r="P184" s="30" t="s">
        <v>38</v>
      </c>
    </row>
    <row r="185" customFormat="false" ht="15.75" hidden="false" customHeight="false" outlineLevel="0" collapsed="false">
      <c r="N185" s="31" t="n">
        <v>2.83</v>
      </c>
      <c r="O185" s="24" t="s">
        <v>119</v>
      </c>
      <c r="P185" s="30" t="s">
        <v>38</v>
      </c>
    </row>
    <row r="186" customFormat="false" ht="15.75" hidden="false" customHeight="false" outlineLevel="0" collapsed="false">
      <c r="N186" s="31" t="n">
        <v>2.84</v>
      </c>
      <c r="O186" s="24" t="s">
        <v>119</v>
      </c>
      <c r="P186" s="30" t="s">
        <v>38</v>
      </c>
    </row>
    <row r="187" customFormat="false" ht="15.75" hidden="false" customHeight="false" outlineLevel="0" collapsed="false">
      <c r="N187" s="31" t="n">
        <v>2.85</v>
      </c>
      <c r="O187" s="24" t="s">
        <v>119</v>
      </c>
      <c r="P187" s="30" t="s">
        <v>38</v>
      </c>
    </row>
    <row r="188" customFormat="false" ht="15.75" hidden="false" customHeight="false" outlineLevel="0" collapsed="false">
      <c r="N188" s="31" t="n">
        <v>2.86</v>
      </c>
      <c r="O188" s="24" t="s">
        <v>119</v>
      </c>
      <c r="P188" s="30" t="s">
        <v>38</v>
      </c>
    </row>
    <row r="189" customFormat="false" ht="15.75" hidden="false" customHeight="false" outlineLevel="0" collapsed="false">
      <c r="N189" s="31" t="n">
        <v>2.87</v>
      </c>
      <c r="O189" s="24" t="s">
        <v>119</v>
      </c>
      <c r="P189" s="30" t="s">
        <v>38</v>
      </c>
    </row>
    <row r="190" customFormat="false" ht="15.75" hidden="false" customHeight="false" outlineLevel="0" collapsed="false">
      <c r="N190" s="31" t="n">
        <v>2.88</v>
      </c>
      <c r="O190" s="24" t="s">
        <v>119</v>
      </c>
      <c r="P190" s="30" t="s">
        <v>38</v>
      </c>
    </row>
    <row r="191" customFormat="false" ht="15.75" hidden="false" customHeight="false" outlineLevel="0" collapsed="false">
      <c r="N191" s="31" t="n">
        <v>2.89</v>
      </c>
      <c r="O191" s="24" t="s">
        <v>119</v>
      </c>
      <c r="P191" s="30" t="s">
        <v>38</v>
      </c>
    </row>
    <row r="192" customFormat="false" ht="15.75" hidden="false" customHeight="false" outlineLevel="0" collapsed="false">
      <c r="N192" s="31" t="n">
        <v>2.9</v>
      </c>
      <c r="O192" s="24" t="s">
        <v>119</v>
      </c>
      <c r="P192" s="30" t="s">
        <v>38</v>
      </c>
    </row>
    <row r="193" customFormat="false" ht="15.75" hidden="false" customHeight="false" outlineLevel="0" collapsed="false">
      <c r="N193" s="31" t="n">
        <v>2.91</v>
      </c>
      <c r="O193" s="24" t="s">
        <v>120</v>
      </c>
      <c r="P193" s="30" t="s">
        <v>38</v>
      </c>
    </row>
    <row r="194" customFormat="false" ht="15.75" hidden="false" customHeight="false" outlineLevel="0" collapsed="false">
      <c r="N194" s="31" t="n">
        <v>2.92</v>
      </c>
      <c r="O194" s="24" t="s">
        <v>120</v>
      </c>
      <c r="P194" s="30" t="s">
        <v>38</v>
      </c>
    </row>
    <row r="195" customFormat="false" ht="15.75" hidden="false" customHeight="false" outlineLevel="0" collapsed="false">
      <c r="N195" s="31" t="n">
        <v>2.93</v>
      </c>
      <c r="O195" s="24" t="s">
        <v>120</v>
      </c>
      <c r="P195" s="30" t="s">
        <v>38</v>
      </c>
    </row>
    <row r="196" customFormat="false" ht="15.75" hidden="false" customHeight="false" outlineLevel="0" collapsed="false">
      <c r="N196" s="31" t="n">
        <v>2.94</v>
      </c>
      <c r="O196" s="24" t="s">
        <v>120</v>
      </c>
      <c r="P196" s="30" t="s">
        <v>38</v>
      </c>
    </row>
    <row r="197" customFormat="false" ht="15.75" hidden="false" customHeight="false" outlineLevel="0" collapsed="false">
      <c r="N197" s="31" t="n">
        <v>2.95</v>
      </c>
      <c r="O197" s="24" t="s">
        <v>120</v>
      </c>
      <c r="P197" s="30" t="s">
        <v>38</v>
      </c>
    </row>
    <row r="198" customFormat="false" ht="15.75" hidden="false" customHeight="false" outlineLevel="0" collapsed="false">
      <c r="N198" s="31" t="n">
        <v>2.96</v>
      </c>
      <c r="O198" s="24" t="s">
        <v>120</v>
      </c>
      <c r="P198" s="30" t="s">
        <v>38</v>
      </c>
    </row>
    <row r="199" customFormat="false" ht="15.75" hidden="false" customHeight="false" outlineLevel="0" collapsed="false">
      <c r="N199" s="31" t="n">
        <v>2.97</v>
      </c>
      <c r="O199" s="24" t="s">
        <v>120</v>
      </c>
      <c r="P199" s="30" t="s">
        <v>38</v>
      </c>
    </row>
    <row r="200" customFormat="false" ht="15.75" hidden="false" customHeight="false" outlineLevel="0" collapsed="false">
      <c r="N200" s="31" t="n">
        <v>2.98</v>
      </c>
      <c r="O200" s="24" t="s">
        <v>120</v>
      </c>
      <c r="P200" s="30" t="s">
        <v>38</v>
      </c>
    </row>
    <row r="201" customFormat="false" ht="15.75" hidden="false" customHeight="false" outlineLevel="0" collapsed="false">
      <c r="N201" s="31" t="n">
        <v>2.99</v>
      </c>
      <c r="O201" s="24" t="s">
        <v>120</v>
      </c>
      <c r="P201" s="30" t="s">
        <v>38</v>
      </c>
    </row>
    <row r="202" customFormat="false" ht="15.75" hidden="false" customHeight="false" outlineLevel="0" collapsed="false">
      <c r="N202" s="31" t="n">
        <v>3</v>
      </c>
      <c r="O202" s="24" t="s">
        <v>120</v>
      </c>
      <c r="P202" s="30" t="s">
        <v>38</v>
      </c>
    </row>
    <row r="203" customFormat="false" ht="15.75" hidden="false" customHeight="false" outlineLevel="0" collapsed="false">
      <c r="N203" s="31" t="n">
        <v>3.01</v>
      </c>
      <c r="O203" s="24" t="s">
        <v>121</v>
      </c>
      <c r="P203" s="30" t="s">
        <v>38</v>
      </c>
    </row>
    <row r="204" customFormat="false" ht="15.75" hidden="false" customHeight="false" outlineLevel="0" collapsed="false">
      <c r="N204" s="31" t="n">
        <v>3.02</v>
      </c>
      <c r="O204" s="24" t="s">
        <v>121</v>
      </c>
      <c r="P204" s="30" t="s">
        <v>38</v>
      </c>
    </row>
    <row r="205" customFormat="false" ht="15.75" hidden="false" customHeight="false" outlineLevel="0" collapsed="false">
      <c r="N205" s="31" t="n">
        <v>3.03</v>
      </c>
      <c r="O205" s="24" t="s">
        <v>121</v>
      </c>
      <c r="P205" s="30" t="s">
        <v>38</v>
      </c>
    </row>
    <row r="206" customFormat="false" ht="15.75" hidden="false" customHeight="false" outlineLevel="0" collapsed="false">
      <c r="N206" s="31" t="n">
        <v>3.04</v>
      </c>
      <c r="O206" s="24" t="s">
        <v>121</v>
      </c>
      <c r="P206" s="30" t="s">
        <v>38</v>
      </c>
    </row>
    <row r="207" customFormat="false" ht="15.75" hidden="false" customHeight="false" outlineLevel="0" collapsed="false">
      <c r="N207" s="31" t="n">
        <v>3.05</v>
      </c>
      <c r="O207" s="24" t="s">
        <v>121</v>
      </c>
      <c r="P207" s="30" t="s">
        <v>38</v>
      </c>
    </row>
    <row r="208" customFormat="false" ht="15.75" hidden="false" customHeight="false" outlineLevel="0" collapsed="false">
      <c r="N208" s="31" t="n">
        <v>3.06</v>
      </c>
      <c r="O208" s="24" t="s">
        <v>121</v>
      </c>
      <c r="P208" s="30" t="s">
        <v>38</v>
      </c>
    </row>
    <row r="209" customFormat="false" ht="15.75" hidden="false" customHeight="false" outlineLevel="0" collapsed="false">
      <c r="N209" s="31" t="n">
        <v>3.07</v>
      </c>
      <c r="O209" s="24" t="s">
        <v>121</v>
      </c>
      <c r="P209" s="30" t="s">
        <v>38</v>
      </c>
    </row>
    <row r="210" customFormat="false" ht="15.75" hidden="false" customHeight="false" outlineLevel="0" collapsed="false">
      <c r="N210" s="31" t="n">
        <v>3.08</v>
      </c>
      <c r="O210" s="24" t="s">
        <v>121</v>
      </c>
      <c r="P210" s="30" t="s">
        <v>38</v>
      </c>
    </row>
    <row r="211" customFormat="false" ht="15.75" hidden="false" customHeight="false" outlineLevel="0" collapsed="false">
      <c r="N211" s="31" t="n">
        <v>3.09</v>
      </c>
      <c r="O211" s="24" t="s">
        <v>121</v>
      </c>
      <c r="P211" s="30" t="s">
        <v>38</v>
      </c>
    </row>
    <row r="212" customFormat="false" ht="15.75" hidden="false" customHeight="false" outlineLevel="0" collapsed="false">
      <c r="N212" s="31" t="n">
        <v>3.1</v>
      </c>
      <c r="O212" s="24" t="s">
        <v>121</v>
      </c>
      <c r="P212" s="30" t="s">
        <v>38</v>
      </c>
    </row>
    <row r="213" customFormat="false" ht="15.75" hidden="false" customHeight="false" outlineLevel="0" collapsed="false">
      <c r="N213" s="31" t="n">
        <v>3.11</v>
      </c>
      <c r="O213" s="24" t="s">
        <v>122</v>
      </c>
      <c r="P213" s="30" t="s">
        <v>38</v>
      </c>
    </row>
    <row r="214" customFormat="false" ht="15.75" hidden="false" customHeight="false" outlineLevel="0" collapsed="false">
      <c r="N214" s="31" t="n">
        <v>3.12</v>
      </c>
      <c r="O214" s="24" t="s">
        <v>122</v>
      </c>
      <c r="P214" s="30" t="s">
        <v>38</v>
      </c>
    </row>
    <row r="215" customFormat="false" ht="15.75" hidden="false" customHeight="false" outlineLevel="0" collapsed="false">
      <c r="N215" s="31" t="n">
        <v>3.13</v>
      </c>
      <c r="O215" s="24" t="s">
        <v>122</v>
      </c>
      <c r="P215" s="30" t="s">
        <v>38</v>
      </c>
    </row>
    <row r="216" customFormat="false" ht="15.75" hidden="false" customHeight="false" outlineLevel="0" collapsed="false">
      <c r="N216" s="31" t="n">
        <v>3.14</v>
      </c>
      <c r="O216" s="24" t="s">
        <v>122</v>
      </c>
      <c r="P216" s="30" t="s">
        <v>38</v>
      </c>
    </row>
    <row r="217" customFormat="false" ht="15.75" hidden="false" customHeight="false" outlineLevel="0" collapsed="false">
      <c r="N217" s="31" t="n">
        <v>3.15</v>
      </c>
      <c r="O217" s="24" t="s">
        <v>122</v>
      </c>
      <c r="P217" s="30" t="s">
        <v>38</v>
      </c>
    </row>
    <row r="218" customFormat="false" ht="15.75" hidden="false" customHeight="false" outlineLevel="0" collapsed="false">
      <c r="N218" s="31" t="n">
        <v>3.16</v>
      </c>
      <c r="O218" s="24" t="s">
        <v>122</v>
      </c>
      <c r="P218" s="30" t="s">
        <v>38</v>
      </c>
    </row>
    <row r="219" customFormat="false" ht="15.75" hidden="false" customHeight="false" outlineLevel="0" collapsed="false">
      <c r="N219" s="31" t="n">
        <v>3.17</v>
      </c>
      <c r="O219" s="24" t="s">
        <v>122</v>
      </c>
      <c r="P219" s="30" t="s">
        <v>38</v>
      </c>
    </row>
    <row r="220" customFormat="false" ht="15.75" hidden="false" customHeight="false" outlineLevel="0" collapsed="false">
      <c r="N220" s="31" t="n">
        <v>3.18</v>
      </c>
      <c r="O220" s="24" t="s">
        <v>122</v>
      </c>
      <c r="P220" s="30" t="s">
        <v>38</v>
      </c>
    </row>
    <row r="221" customFormat="false" ht="15.75" hidden="false" customHeight="false" outlineLevel="0" collapsed="false">
      <c r="N221" s="31" t="n">
        <v>3.19</v>
      </c>
      <c r="O221" s="24" t="s">
        <v>122</v>
      </c>
      <c r="P221" s="30" t="s">
        <v>38</v>
      </c>
    </row>
    <row r="222" customFormat="false" ht="15.75" hidden="false" customHeight="false" outlineLevel="0" collapsed="false">
      <c r="N222" s="31" t="n">
        <v>3.2</v>
      </c>
      <c r="O222" s="24" t="s">
        <v>122</v>
      </c>
      <c r="P222" s="30" t="s">
        <v>38</v>
      </c>
    </row>
    <row r="223" customFormat="false" ht="15.75" hidden="false" customHeight="false" outlineLevel="0" collapsed="false">
      <c r="N223" s="31" t="n">
        <v>3.21</v>
      </c>
      <c r="O223" s="24" t="s">
        <v>123</v>
      </c>
      <c r="P223" s="30" t="s">
        <v>38</v>
      </c>
    </row>
    <row r="224" customFormat="false" ht="15.75" hidden="false" customHeight="false" outlineLevel="0" collapsed="false">
      <c r="N224" s="31" t="n">
        <v>3.22</v>
      </c>
      <c r="O224" s="24" t="s">
        <v>123</v>
      </c>
      <c r="P224" s="30" t="s">
        <v>38</v>
      </c>
    </row>
    <row r="225" customFormat="false" ht="15.75" hidden="false" customHeight="false" outlineLevel="0" collapsed="false">
      <c r="N225" s="31" t="n">
        <v>3.23</v>
      </c>
      <c r="O225" s="24" t="s">
        <v>123</v>
      </c>
      <c r="P225" s="30" t="s">
        <v>38</v>
      </c>
    </row>
    <row r="226" customFormat="false" ht="15.75" hidden="false" customHeight="false" outlineLevel="0" collapsed="false">
      <c r="N226" s="31" t="n">
        <v>3.24</v>
      </c>
      <c r="O226" s="24" t="s">
        <v>123</v>
      </c>
      <c r="P226" s="30" t="s">
        <v>38</v>
      </c>
    </row>
    <row r="227" customFormat="false" ht="15.75" hidden="false" customHeight="false" outlineLevel="0" collapsed="false">
      <c r="N227" s="31" t="n">
        <v>3.25</v>
      </c>
      <c r="O227" s="24" t="s">
        <v>123</v>
      </c>
      <c r="P227" s="30" t="s">
        <v>38</v>
      </c>
    </row>
    <row r="228" customFormat="false" ht="15.75" hidden="false" customHeight="false" outlineLevel="0" collapsed="false">
      <c r="N228" s="31" t="n">
        <v>3.26</v>
      </c>
      <c r="O228" s="24" t="s">
        <v>123</v>
      </c>
      <c r="P228" s="30" t="s">
        <v>38</v>
      </c>
    </row>
    <row r="229" customFormat="false" ht="15.75" hidden="false" customHeight="false" outlineLevel="0" collapsed="false">
      <c r="N229" s="31" t="n">
        <v>3.27</v>
      </c>
      <c r="O229" s="24" t="s">
        <v>123</v>
      </c>
      <c r="P229" s="30" t="s">
        <v>38</v>
      </c>
    </row>
    <row r="230" customFormat="false" ht="15.75" hidden="false" customHeight="false" outlineLevel="0" collapsed="false">
      <c r="N230" s="31" t="n">
        <v>3.28</v>
      </c>
      <c r="O230" s="24" t="s">
        <v>123</v>
      </c>
      <c r="P230" s="30" t="s">
        <v>38</v>
      </c>
    </row>
    <row r="231" customFormat="false" ht="15.75" hidden="false" customHeight="false" outlineLevel="0" collapsed="false">
      <c r="N231" s="31" t="n">
        <v>3.29</v>
      </c>
      <c r="O231" s="24" t="s">
        <v>123</v>
      </c>
      <c r="P231" s="30" t="s">
        <v>38</v>
      </c>
    </row>
    <row r="232" customFormat="false" ht="15.75" hidden="false" customHeight="false" outlineLevel="0" collapsed="false">
      <c r="N232" s="31" t="n">
        <v>3.3</v>
      </c>
      <c r="O232" s="24" t="s">
        <v>123</v>
      </c>
      <c r="P232" s="30" t="s">
        <v>38</v>
      </c>
    </row>
    <row r="233" customFormat="false" ht="15.75" hidden="false" customHeight="false" outlineLevel="0" collapsed="false">
      <c r="N233" s="31" t="n">
        <v>3.31</v>
      </c>
      <c r="O233" s="24" t="s">
        <v>124</v>
      </c>
      <c r="P233" s="30" t="s">
        <v>38</v>
      </c>
    </row>
    <row r="234" customFormat="false" ht="15.75" hidden="false" customHeight="false" outlineLevel="0" collapsed="false">
      <c r="N234" s="31" t="n">
        <v>3.32</v>
      </c>
      <c r="O234" s="24" t="s">
        <v>124</v>
      </c>
      <c r="P234" s="30" t="s">
        <v>38</v>
      </c>
    </row>
    <row r="235" customFormat="false" ht="15.75" hidden="false" customHeight="false" outlineLevel="0" collapsed="false">
      <c r="N235" s="31" t="n">
        <v>3.33</v>
      </c>
      <c r="O235" s="24" t="s">
        <v>124</v>
      </c>
      <c r="P235" s="30" t="s">
        <v>38</v>
      </c>
    </row>
    <row r="236" customFormat="false" ht="15.75" hidden="false" customHeight="false" outlineLevel="0" collapsed="false">
      <c r="N236" s="31" t="n">
        <v>3.34</v>
      </c>
      <c r="O236" s="24" t="s">
        <v>124</v>
      </c>
      <c r="P236" s="30" t="s">
        <v>38</v>
      </c>
    </row>
    <row r="237" customFormat="false" ht="15.75" hidden="false" customHeight="false" outlineLevel="0" collapsed="false">
      <c r="N237" s="31" t="n">
        <v>3.35</v>
      </c>
      <c r="O237" s="24" t="s">
        <v>124</v>
      </c>
      <c r="P237" s="30" t="s">
        <v>38</v>
      </c>
    </row>
    <row r="238" customFormat="false" ht="15.75" hidden="false" customHeight="false" outlineLevel="0" collapsed="false">
      <c r="N238" s="31" t="n">
        <v>3.36</v>
      </c>
      <c r="O238" s="24" t="s">
        <v>124</v>
      </c>
      <c r="P238" s="30" t="s">
        <v>38</v>
      </c>
    </row>
    <row r="239" customFormat="false" ht="15.75" hidden="false" customHeight="false" outlineLevel="0" collapsed="false">
      <c r="N239" s="31" t="n">
        <v>3.37</v>
      </c>
      <c r="O239" s="24" t="s">
        <v>124</v>
      </c>
      <c r="P239" s="30" t="s">
        <v>38</v>
      </c>
    </row>
    <row r="240" customFormat="false" ht="15.75" hidden="false" customHeight="false" outlineLevel="0" collapsed="false">
      <c r="N240" s="31" t="n">
        <v>3.38</v>
      </c>
      <c r="O240" s="24" t="s">
        <v>124</v>
      </c>
      <c r="P240" s="30" t="s">
        <v>38</v>
      </c>
    </row>
    <row r="241" customFormat="false" ht="15.75" hidden="false" customHeight="false" outlineLevel="0" collapsed="false">
      <c r="N241" s="31" t="n">
        <v>3.39</v>
      </c>
      <c r="O241" s="24" t="s">
        <v>124</v>
      </c>
      <c r="P241" s="30" t="s">
        <v>38</v>
      </c>
    </row>
    <row r="242" customFormat="false" ht="15.75" hidden="false" customHeight="false" outlineLevel="0" collapsed="false">
      <c r="N242" s="31" t="n">
        <v>3.4</v>
      </c>
      <c r="O242" s="24" t="s">
        <v>124</v>
      </c>
      <c r="P242" s="30" t="s">
        <v>38</v>
      </c>
    </row>
    <row r="243" customFormat="false" ht="15.75" hidden="false" customHeight="false" outlineLevel="0" collapsed="false">
      <c r="N243" s="31" t="n">
        <v>3.41</v>
      </c>
      <c r="O243" s="24" t="s">
        <v>125</v>
      </c>
      <c r="P243" s="30" t="s">
        <v>38</v>
      </c>
    </row>
    <row r="244" customFormat="false" ht="15.75" hidden="false" customHeight="false" outlineLevel="0" collapsed="false">
      <c r="N244" s="31" t="n">
        <v>3.42</v>
      </c>
      <c r="O244" s="24" t="s">
        <v>125</v>
      </c>
      <c r="P244" s="30" t="s">
        <v>38</v>
      </c>
    </row>
    <row r="245" customFormat="false" ht="15.75" hidden="false" customHeight="false" outlineLevel="0" collapsed="false">
      <c r="N245" s="31" t="n">
        <v>3.43</v>
      </c>
      <c r="O245" s="24" t="s">
        <v>125</v>
      </c>
      <c r="P245" s="30" t="s">
        <v>38</v>
      </c>
    </row>
    <row r="246" customFormat="false" ht="15.75" hidden="false" customHeight="false" outlineLevel="0" collapsed="false">
      <c r="N246" s="31" t="n">
        <v>3.44</v>
      </c>
      <c r="O246" s="24" t="s">
        <v>125</v>
      </c>
      <c r="P246" s="30" t="s">
        <v>38</v>
      </c>
    </row>
    <row r="247" customFormat="false" ht="15.75" hidden="false" customHeight="false" outlineLevel="0" collapsed="false">
      <c r="N247" s="31" t="n">
        <v>3.45</v>
      </c>
      <c r="O247" s="24" t="s">
        <v>125</v>
      </c>
      <c r="P247" s="30" t="s">
        <v>38</v>
      </c>
    </row>
    <row r="248" customFormat="false" ht="15.75" hidden="false" customHeight="false" outlineLevel="0" collapsed="false">
      <c r="N248" s="31" t="n">
        <v>3.46</v>
      </c>
      <c r="O248" s="24" t="s">
        <v>125</v>
      </c>
      <c r="P248" s="30" t="s">
        <v>38</v>
      </c>
    </row>
    <row r="249" customFormat="false" ht="15.75" hidden="false" customHeight="false" outlineLevel="0" collapsed="false">
      <c r="N249" s="31" t="n">
        <v>3.47</v>
      </c>
      <c r="O249" s="24" t="s">
        <v>125</v>
      </c>
      <c r="P249" s="30" t="s">
        <v>38</v>
      </c>
    </row>
    <row r="250" customFormat="false" ht="15.75" hidden="false" customHeight="false" outlineLevel="0" collapsed="false">
      <c r="N250" s="31" t="n">
        <v>3.48</v>
      </c>
      <c r="O250" s="24" t="s">
        <v>125</v>
      </c>
      <c r="P250" s="30" t="s">
        <v>38</v>
      </c>
    </row>
    <row r="251" customFormat="false" ht="15.75" hidden="false" customHeight="false" outlineLevel="0" collapsed="false">
      <c r="N251" s="31" t="n">
        <v>3.49</v>
      </c>
      <c r="O251" s="24" t="s">
        <v>125</v>
      </c>
      <c r="P251" s="30" t="s">
        <v>38</v>
      </c>
    </row>
    <row r="252" customFormat="false" ht="15.75" hidden="false" customHeight="false" outlineLevel="0" collapsed="false">
      <c r="N252" s="31" t="n">
        <v>3.5</v>
      </c>
      <c r="O252" s="24" t="s">
        <v>125</v>
      </c>
      <c r="P252" s="30" t="s">
        <v>38</v>
      </c>
    </row>
    <row r="253" customFormat="false" ht="15.75" hidden="false" customHeight="false" outlineLevel="0" collapsed="false">
      <c r="N253" s="31" t="n">
        <v>3.51</v>
      </c>
      <c r="O253" s="24" t="s">
        <v>126</v>
      </c>
      <c r="P253" s="30" t="s">
        <v>38</v>
      </c>
    </row>
    <row r="254" customFormat="false" ht="15.75" hidden="false" customHeight="false" outlineLevel="0" collapsed="false">
      <c r="N254" s="31" t="n">
        <v>3.52</v>
      </c>
      <c r="O254" s="24" t="s">
        <v>126</v>
      </c>
      <c r="P254" s="30" t="s">
        <v>38</v>
      </c>
    </row>
    <row r="255" customFormat="false" ht="15.75" hidden="false" customHeight="false" outlineLevel="0" collapsed="false">
      <c r="N255" s="31" t="n">
        <v>3.53</v>
      </c>
      <c r="O255" s="24" t="s">
        <v>126</v>
      </c>
      <c r="P255" s="30" t="s">
        <v>38</v>
      </c>
    </row>
    <row r="256" customFormat="false" ht="15.75" hidden="false" customHeight="false" outlineLevel="0" collapsed="false">
      <c r="N256" s="31" t="n">
        <v>3.54</v>
      </c>
      <c r="O256" s="24" t="s">
        <v>126</v>
      </c>
      <c r="P256" s="30" t="s">
        <v>38</v>
      </c>
    </row>
    <row r="257" customFormat="false" ht="15.75" hidden="false" customHeight="false" outlineLevel="0" collapsed="false">
      <c r="N257" s="31" t="n">
        <v>3.55</v>
      </c>
      <c r="O257" s="24" t="s">
        <v>126</v>
      </c>
      <c r="P257" s="30" t="s">
        <v>38</v>
      </c>
    </row>
    <row r="258" customFormat="false" ht="15.75" hidden="false" customHeight="false" outlineLevel="0" collapsed="false">
      <c r="N258" s="31" t="n">
        <v>3.56</v>
      </c>
      <c r="O258" s="24" t="s">
        <v>126</v>
      </c>
      <c r="P258" s="30" t="s">
        <v>38</v>
      </c>
    </row>
    <row r="259" customFormat="false" ht="15.75" hidden="false" customHeight="false" outlineLevel="0" collapsed="false">
      <c r="N259" s="31" t="n">
        <v>3.57</v>
      </c>
      <c r="O259" s="24" t="s">
        <v>126</v>
      </c>
      <c r="P259" s="30" t="s">
        <v>38</v>
      </c>
    </row>
    <row r="260" customFormat="false" ht="15.75" hidden="false" customHeight="false" outlineLevel="0" collapsed="false">
      <c r="N260" s="31" t="n">
        <v>3.58</v>
      </c>
      <c r="O260" s="24" t="s">
        <v>126</v>
      </c>
      <c r="P260" s="30" t="s">
        <v>38</v>
      </c>
    </row>
    <row r="261" customFormat="false" ht="15.75" hidden="false" customHeight="false" outlineLevel="0" collapsed="false">
      <c r="N261" s="31" t="n">
        <v>3.59</v>
      </c>
      <c r="O261" s="24" t="s">
        <v>126</v>
      </c>
      <c r="P261" s="30" t="s">
        <v>38</v>
      </c>
    </row>
    <row r="262" customFormat="false" ht="15.75" hidden="false" customHeight="false" outlineLevel="0" collapsed="false">
      <c r="N262" s="31" t="n">
        <v>3.6</v>
      </c>
      <c r="O262" s="24" t="s">
        <v>126</v>
      </c>
      <c r="P262" s="30" t="s">
        <v>38</v>
      </c>
    </row>
    <row r="263" customFormat="false" ht="15.75" hidden="false" customHeight="false" outlineLevel="0" collapsed="false">
      <c r="N263" s="31" t="n">
        <v>3.61</v>
      </c>
      <c r="O263" s="24" t="s">
        <v>127</v>
      </c>
      <c r="P263" s="30" t="s">
        <v>38</v>
      </c>
    </row>
    <row r="264" customFormat="false" ht="15.75" hidden="false" customHeight="false" outlineLevel="0" collapsed="false">
      <c r="N264" s="31" t="n">
        <v>3.62</v>
      </c>
      <c r="O264" s="24" t="s">
        <v>127</v>
      </c>
      <c r="P264" s="30" t="s">
        <v>38</v>
      </c>
    </row>
    <row r="265" customFormat="false" ht="15.75" hidden="false" customHeight="false" outlineLevel="0" collapsed="false">
      <c r="N265" s="31" t="n">
        <v>3.63</v>
      </c>
      <c r="O265" s="24" t="s">
        <v>127</v>
      </c>
      <c r="P265" s="30" t="s">
        <v>38</v>
      </c>
    </row>
    <row r="266" customFormat="false" ht="15.75" hidden="false" customHeight="false" outlineLevel="0" collapsed="false">
      <c r="N266" s="31" t="n">
        <v>3.64</v>
      </c>
      <c r="O266" s="24" t="s">
        <v>127</v>
      </c>
      <c r="P266" s="30" t="s">
        <v>38</v>
      </c>
    </row>
    <row r="267" customFormat="false" ht="15.75" hidden="false" customHeight="false" outlineLevel="0" collapsed="false">
      <c r="N267" s="31" t="n">
        <v>3.65</v>
      </c>
      <c r="O267" s="24" t="s">
        <v>127</v>
      </c>
      <c r="P267" s="30" t="s">
        <v>38</v>
      </c>
    </row>
    <row r="268" customFormat="false" ht="15.75" hidden="false" customHeight="false" outlineLevel="0" collapsed="false">
      <c r="N268" s="31" t="n">
        <v>3.66</v>
      </c>
      <c r="O268" s="24" t="s">
        <v>127</v>
      </c>
      <c r="P268" s="30" t="s">
        <v>38</v>
      </c>
    </row>
    <row r="269" customFormat="false" ht="15.75" hidden="false" customHeight="false" outlineLevel="0" collapsed="false">
      <c r="N269" s="31" t="n">
        <v>3.67</v>
      </c>
      <c r="O269" s="24" t="s">
        <v>127</v>
      </c>
      <c r="P269" s="30" t="s">
        <v>38</v>
      </c>
    </row>
    <row r="270" customFormat="false" ht="15.75" hidden="false" customHeight="false" outlineLevel="0" collapsed="false">
      <c r="N270" s="31" t="n">
        <v>3.68</v>
      </c>
      <c r="O270" s="24" t="s">
        <v>127</v>
      </c>
      <c r="P270" s="30" t="s">
        <v>38</v>
      </c>
    </row>
    <row r="271" customFormat="false" ht="15.75" hidden="false" customHeight="false" outlineLevel="0" collapsed="false">
      <c r="N271" s="31" t="n">
        <v>3.69</v>
      </c>
      <c r="O271" s="24" t="s">
        <v>127</v>
      </c>
      <c r="P271" s="30" t="s">
        <v>38</v>
      </c>
    </row>
    <row r="272" customFormat="false" ht="15.75" hidden="false" customHeight="false" outlineLevel="0" collapsed="false">
      <c r="N272" s="31" t="n">
        <v>3.7</v>
      </c>
      <c r="O272" s="24" t="s">
        <v>127</v>
      </c>
      <c r="P272" s="30" t="s">
        <v>38</v>
      </c>
    </row>
    <row r="273" customFormat="false" ht="15.75" hidden="false" customHeight="false" outlineLevel="0" collapsed="false">
      <c r="N273" s="31" t="n">
        <v>3.71</v>
      </c>
      <c r="O273" s="24" t="s">
        <v>128</v>
      </c>
      <c r="P273" s="30" t="s">
        <v>38</v>
      </c>
    </row>
    <row r="274" customFormat="false" ht="15.75" hidden="false" customHeight="false" outlineLevel="0" collapsed="false">
      <c r="N274" s="31" t="n">
        <v>3.72</v>
      </c>
      <c r="O274" s="24" t="s">
        <v>128</v>
      </c>
      <c r="P274" s="30" t="s">
        <v>38</v>
      </c>
    </row>
    <row r="275" customFormat="false" ht="15.75" hidden="false" customHeight="false" outlineLevel="0" collapsed="false">
      <c r="N275" s="31" t="n">
        <v>3.73</v>
      </c>
      <c r="O275" s="24" t="s">
        <v>128</v>
      </c>
      <c r="P275" s="30" t="s">
        <v>38</v>
      </c>
    </row>
    <row r="276" customFormat="false" ht="15.75" hidden="false" customHeight="false" outlineLevel="0" collapsed="false">
      <c r="N276" s="31" t="n">
        <v>3.74</v>
      </c>
      <c r="O276" s="24" t="s">
        <v>128</v>
      </c>
      <c r="P276" s="30" t="s">
        <v>38</v>
      </c>
    </row>
    <row r="277" customFormat="false" ht="15.75" hidden="false" customHeight="false" outlineLevel="0" collapsed="false">
      <c r="N277" s="31" t="n">
        <v>3.75</v>
      </c>
      <c r="O277" s="24" t="s">
        <v>128</v>
      </c>
      <c r="P277" s="30" t="s">
        <v>38</v>
      </c>
    </row>
    <row r="278" customFormat="false" ht="15.75" hidden="false" customHeight="false" outlineLevel="0" collapsed="false">
      <c r="N278" s="31" t="n">
        <v>3.76</v>
      </c>
      <c r="O278" s="24" t="s">
        <v>128</v>
      </c>
      <c r="P278" s="30" t="s">
        <v>38</v>
      </c>
    </row>
    <row r="279" customFormat="false" ht="15.75" hidden="false" customHeight="false" outlineLevel="0" collapsed="false">
      <c r="N279" s="31" t="n">
        <v>3.77</v>
      </c>
      <c r="O279" s="24" t="s">
        <v>128</v>
      </c>
      <c r="P279" s="30" t="s">
        <v>38</v>
      </c>
    </row>
    <row r="280" customFormat="false" ht="15.75" hidden="false" customHeight="false" outlineLevel="0" collapsed="false">
      <c r="N280" s="31" t="n">
        <v>3.78</v>
      </c>
      <c r="O280" s="24" t="s">
        <v>128</v>
      </c>
      <c r="P280" s="30" t="s">
        <v>38</v>
      </c>
    </row>
    <row r="281" customFormat="false" ht="15.75" hidden="false" customHeight="false" outlineLevel="0" collapsed="false">
      <c r="N281" s="31" t="n">
        <v>3.79</v>
      </c>
      <c r="O281" s="24" t="s">
        <v>128</v>
      </c>
      <c r="P281" s="30" t="s">
        <v>38</v>
      </c>
    </row>
    <row r="282" customFormat="false" ht="15.75" hidden="false" customHeight="false" outlineLevel="0" collapsed="false">
      <c r="N282" s="31" t="n">
        <v>3.8</v>
      </c>
      <c r="O282" s="24" t="s">
        <v>128</v>
      </c>
      <c r="P282" s="30" t="s">
        <v>38</v>
      </c>
    </row>
    <row r="283" customFormat="false" ht="15.75" hidden="false" customHeight="false" outlineLevel="0" collapsed="false">
      <c r="N283" s="31" t="n">
        <v>3.81</v>
      </c>
      <c r="O283" s="24" t="s">
        <v>129</v>
      </c>
      <c r="P283" s="30" t="s">
        <v>38</v>
      </c>
    </row>
    <row r="284" customFormat="false" ht="15.75" hidden="false" customHeight="false" outlineLevel="0" collapsed="false">
      <c r="N284" s="31" t="n">
        <v>3.82</v>
      </c>
      <c r="O284" s="24" t="s">
        <v>129</v>
      </c>
      <c r="P284" s="30" t="s">
        <v>38</v>
      </c>
    </row>
    <row r="285" customFormat="false" ht="15.75" hidden="false" customHeight="false" outlineLevel="0" collapsed="false">
      <c r="N285" s="31" t="n">
        <v>3.83</v>
      </c>
      <c r="O285" s="24" t="s">
        <v>129</v>
      </c>
      <c r="P285" s="30" t="s">
        <v>38</v>
      </c>
    </row>
    <row r="286" customFormat="false" ht="15.75" hidden="false" customHeight="false" outlineLevel="0" collapsed="false">
      <c r="N286" s="31" t="n">
        <v>3.84</v>
      </c>
      <c r="O286" s="24" t="s">
        <v>129</v>
      </c>
      <c r="P286" s="30" t="s">
        <v>38</v>
      </c>
    </row>
    <row r="287" customFormat="false" ht="15.75" hidden="false" customHeight="false" outlineLevel="0" collapsed="false">
      <c r="N287" s="31" t="n">
        <v>3.85</v>
      </c>
      <c r="O287" s="24" t="s">
        <v>129</v>
      </c>
      <c r="P287" s="30" t="s">
        <v>38</v>
      </c>
    </row>
    <row r="288" customFormat="false" ht="15.75" hidden="false" customHeight="false" outlineLevel="0" collapsed="false">
      <c r="N288" s="31" t="n">
        <v>3.86</v>
      </c>
      <c r="O288" s="24" t="s">
        <v>129</v>
      </c>
      <c r="P288" s="30" t="s">
        <v>38</v>
      </c>
    </row>
    <row r="289" customFormat="false" ht="15.75" hidden="false" customHeight="false" outlineLevel="0" collapsed="false">
      <c r="N289" s="31" t="n">
        <v>3.87</v>
      </c>
      <c r="O289" s="24" t="s">
        <v>129</v>
      </c>
      <c r="P289" s="30" t="s">
        <v>38</v>
      </c>
    </row>
    <row r="290" customFormat="false" ht="15.75" hidden="false" customHeight="false" outlineLevel="0" collapsed="false">
      <c r="N290" s="31" t="n">
        <v>3.88</v>
      </c>
      <c r="O290" s="24" t="s">
        <v>129</v>
      </c>
      <c r="P290" s="30" t="s">
        <v>38</v>
      </c>
    </row>
    <row r="291" customFormat="false" ht="15.75" hidden="false" customHeight="false" outlineLevel="0" collapsed="false">
      <c r="N291" s="31" t="n">
        <v>3.89</v>
      </c>
      <c r="O291" s="24" t="s">
        <v>129</v>
      </c>
      <c r="P291" s="30" t="s">
        <v>38</v>
      </c>
    </row>
    <row r="292" customFormat="false" ht="15.75" hidden="false" customHeight="false" outlineLevel="0" collapsed="false">
      <c r="N292" s="31" t="n">
        <v>3.9</v>
      </c>
      <c r="O292" s="24" t="s">
        <v>129</v>
      </c>
      <c r="P292" s="30" t="s">
        <v>38</v>
      </c>
    </row>
    <row r="293" customFormat="false" ht="15.75" hidden="false" customHeight="false" outlineLevel="0" collapsed="false">
      <c r="N293" s="31" t="n">
        <v>3.91</v>
      </c>
      <c r="O293" s="24" t="s">
        <v>130</v>
      </c>
      <c r="P293" s="30" t="s">
        <v>38</v>
      </c>
    </row>
    <row r="294" customFormat="false" ht="15.75" hidden="false" customHeight="false" outlineLevel="0" collapsed="false">
      <c r="N294" s="31" t="n">
        <v>3.92</v>
      </c>
      <c r="O294" s="24" t="s">
        <v>130</v>
      </c>
      <c r="P294" s="30" t="s">
        <v>38</v>
      </c>
    </row>
    <row r="295" customFormat="false" ht="15.75" hidden="false" customHeight="false" outlineLevel="0" collapsed="false">
      <c r="N295" s="31" t="n">
        <v>3.93</v>
      </c>
      <c r="O295" s="24" t="s">
        <v>130</v>
      </c>
      <c r="P295" s="30" t="s">
        <v>38</v>
      </c>
    </row>
    <row r="296" customFormat="false" ht="15.75" hidden="false" customHeight="false" outlineLevel="0" collapsed="false">
      <c r="N296" s="31" t="n">
        <v>3.94</v>
      </c>
      <c r="O296" s="24" t="s">
        <v>130</v>
      </c>
      <c r="P296" s="30" t="s">
        <v>38</v>
      </c>
    </row>
    <row r="297" customFormat="false" ht="15.75" hidden="false" customHeight="false" outlineLevel="0" collapsed="false">
      <c r="N297" s="31" t="n">
        <v>3.95</v>
      </c>
      <c r="O297" s="24" t="s">
        <v>130</v>
      </c>
      <c r="P297" s="30" t="s">
        <v>38</v>
      </c>
    </row>
    <row r="298" customFormat="false" ht="15.75" hidden="false" customHeight="false" outlineLevel="0" collapsed="false">
      <c r="N298" s="31" t="n">
        <v>3.96</v>
      </c>
      <c r="O298" s="24" t="s">
        <v>130</v>
      </c>
      <c r="P298" s="30" t="s">
        <v>38</v>
      </c>
    </row>
    <row r="299" customFormat="false" ht="15.75" hidden="false" customHeight="false" outlineLevel="0" collapsed="false">
      <c r="N299" s="31" t="n">
        <v>3.97</v>
      </c>
      <c r="O299" s="24" t="s">
        <v>130</v>
      </c>
      <c r="P299" s="30" t="s">
        <v>38</v>
      </c>
    </row>
    <row r="300" customFormat="false" ht="15.75" hidden="false" customHeight="false" outlineLevel="0" collapsed="false">
      <c r="N300" s="31" t="n">
        <v>3.98</v>
      </c>
      <c r="O300" s="24" t="s">
        <v>130</v>
      </c>
      <c r="P300" s="30" t="s">
        <v>38</v>
      </c>
    </row>
    <row r="301" customFormat="false" ht="15.75" hidden="false" customHeight="false" outlineLevel="0" collapsed="false">
      <c r="N301" s="31" t="n">
        <v>3.99</v>
      </c>
      <c r="O301" s="24" t="s">
        <v>130</v>
      </c>
      <c r="P301" s="30" t="s">
        <v>38</v>
      </c>
    </row>
    <row r="302" customFormat="false" ht="15.75" hidden="false" customHeight="false" outlineLevel="0" collapsed="false">
      <c r="N302" s="31" t="n">
        <v>4</v>
      </c>
      <c r="O302" s="24" t="s">
        <v>130</v>
      </c>
      <c r="P302" s="30" t="s">
        <v>38</v>
      </c>
    </row>
    <row r="303" customFormat="false" ht="15.75" hidden="false" customHeight="false" outlineLevel="0" collapsed="false">
      <c r="N303" s="31" t="n">
        <v>4.01</v>
      </c>
      <c r="O303" s="24" t="s">
        <v>131</v>
      </c>
      <c r="P303" s="30" t="s">
        <v>38</v>
      </c>
    </row>
    <row r="304" customFormat="false" ht="15.75" hidden="false" customHeight="false" outlineLevel="0" collapsed="false">
      <c r="N304" s="31" t="n">
        <v>4.02</v>
      </c>
      <c r="O304" s="24" t="s">
        <v>131</v>
      </c>
      <c r="P304" s="30" t="s">
        <v>38</v>
      </c>
    </row>
    <row r="305" customFormat="false" ht="15.75" hidden="false" customHeight="false" outlineLevel="0" collapsed="false">
      <c r="N305" s="31" t="n">
        <v>4.03</v>
      </c>
      <c r="O305" s="24" t="s">
        <v>131</v>
      </c>
      <c r="P305" s="30" t="s">
        <v>38</v>
      </c>
    </row>
    <row r="306" customFormat="false" ht="15.75" hidden="false" customHeight="false" outlineLevel="0" collapsed="false">
      <c r="N306" s="31" t="n">
        <v>4.04</v>
      </c>
      <c r="O306" s="24" t="s">
        <v>131</v>
      </c>
      <c r="P306" s="30" t="s">
        <v>38</v>
      </c>
    </row>
    <row r="307" customFormat="false" ht="15.75" hidden="false" customHeight="false" outlineLevel="0" collapsed="false">
      <c r="N307" s="31" t="n">
        <v>4.05</v>
      </c>
      <c r="O307" s="24" t="s">
        <v>131</v>
      </c>
      <c r="P307" s="30" t="s">
        <v>38</v>
      </c>
    </row>
    <row r="308" customFormat="false" ht="15.75" hidden="false" customHeight="false" outlineLevel="0" collapsed="false">
      <c r="N308" s="31" t="n">
        <v>4.06</v>
      </c>
      <c r="O308" s="24" t="s">
        <v>131</v>
      </c>
      <c r="P308" s="30" t="s">
        <v>38</v>
      </c>
    </row>
    <row r="309" customFormat="false" ht="15.75" hidden="false" customHeight="false" outlineLevel="0" collapsed="false">
      <c r="N309" s="31" t="n">
        <v>4.07</v>
      </c>
      <c r="O309" s="24" t="s">
        <v>131</v>
      </c>
      <c r="P309" s="30" t="s">
        <v>38</v>
      </c>
    </row>
    <row r="310" customFormat="false" ht="15.75" hidden="false" customHeight="false" outlineLevel="0" collapsed="false">
      <c r="N310" s="31" t="n">
        <v>4.08</v>
      </c>
      <c r="O310" s="24" t="s">
        <v>131</v>
      </c>
      <c r="P310" s="30" t="s">
        <v>38</v>
      </c>
    </row>
    <row r="311" customFormat="false" ht="15.75" hidden="false" customHeight="false" outlineLevel="0" collapsed="false">
      <c r="N311" s="31" t="n">
        <v>4.09</v>
      </c>
      <c r="O311" s="24" t="s">
        <v>131</v>
      </c>
      <c r="P311" s="30" t="s">
        <v>38</v>
      </c>
    </row>
    <row r="312" customFormat="false" ht="15.75" hidden="false" customHeight="false" outlineLevel="0" collapsed="false">
      <c r="N312" s="31" t="n">
        <v>4.1</v>
      </c>
      <c r="O312" s="24" t="s">
        <v>131</v>
      </c>
      <c r="P312" s="30" t="s">
        <v>38</v>
      </c>
    </row>
    <row r="313" customFormat="false" ht="15.75" hidden="false" customHeight="false" outlineLevel="0" collapsed="false">
      <c r="N313" s="31" t="n">
        <v>4.11</v>
      </c>
      <c r="O313" s="24" t="s">
        <v>132</v>
      </c>
      <c r="P313" s="30" t="s">
        <v>38</v>
      </c>
    </row>
    <row r="314" customFormat="false" ht="15.75" hidden="false" customHeight="false" outlineLevel="0" collapsed="false">
      <c r="N314" s="31" t="n">
        <v>4.12</v>
      </c>
      <c r="O314" s="24" t="s">
        <v>132</v>
      </c>
      <c r="P314" s="30" t="s">
        <v>38</v>
      </c>
    </row>
    <row r="315" customFormat="false" ht="15.75" hidden="false" customHeight="false" outlineLevel="0" collapsed="false">
      <c r="N315" s="31" t="n">
        <v>4.13</v>
      </c>
      <c r="O315" s="24" t="s">
        <v>132</v>
      </c>
      <c r="P315" s="30" t="s">
        <v>38</v>
      </c>
    </row>
    <row r="316" customFormat="false" ht="15.75" hidden="false" customHeight="false" outlineLevel="0" collapsed="false">
      <c r="N316" s="31" t="n">
        <v>4.14</v>
      </c>
      <c r="O316" s="24" t="s">
        <v>132</v>
      </c>
      <c r="P316" s="30" t="s">
        <v>38</v>
      </c>
    </row>
    <row r="317" customFormat="false" ht="15.75" hidden="false" customHeight="false" outlineLevel="0" collapsed="false">
      <c r="N317" s="31" t="n">
        <v>4.15</v>
      </c>
      <c r="O317" s="24" t="s">
        <v>132</v>
      </c>
      <c r="P317" s="30" t="s">
        <v>38</v>
      </c>
    </row>
    <row r="318" customFormat="false" ht="15.75" hidden="false" customHeight="false" outlineLevel="0" collapsed="false">
      <c r="N318" s="31" t="n">
        <v>4.16</v>
      </c>
      <c r="O318" s="24" t="s">
        <v>132</v>
      </c>
      <c r="P318" s="30" t="s">
        <v>38</v>
      </c>
    </row>
    <row r="319" customFormat="false" ht="15.75" hidden="false" customHeight="false" outlineLevel="0" collapsed="false">
      <c r="N319" s="31" t="n">
        <v>4.17</v>
      </c>
      <c r="O319" s="24" t="s">
        <v>132</v>
      </c>
      <c r="P319" s="30" t="s">
        <v>38</v>
      </c>
    </row>
    <row r="320" customFormat="false" ht="15.75" hidden="false" customHeight="false" outlineLevel="0" collapsed="false">
      <c r="N320" s="31" t="n">
        <v>4.18</v>
      </c>
      <c r="O320" s="24" t="s">
        <v>132</v>
      </c>
      <c r="P320" s="30" t="s">
        <v>38</v>
      </c>
    </row>
    <row r="321" customFormat="false" ht="15.75" hidden="false" customHeight="false" outlineLevel="0" collapsed="false">
      <c r="N321" s="31" t="n">
        <v>4.19</v>
      </c>
      <c r="O321" s="24" t="s">
        <v>132</v>
      </c>
      <c r="P321" s="30" t="s">
        <v>38</v>
      </c>
    </row>
    <row r="322" customFormat="false" ht="15.75" hidden="false" customHeight="false" outlineLevel="0" collapsed="false">
      <c r="N322" s="31" t="n">
        <v>4.2</v>
      </c>
      <c r="O322" s="24" t="s">
        <v>132</v>
      </c>
      <c r="P322" s="30" t="s">
        <v>38</v>
      </c>
    </row>
    <row r="323" customFormat="false" ht="15.75" hidden="false" customHeight="false" outlineLevel="0" collapsed="false">
      <c r="N323" s="31" t="n">
        <v>4.21</v>
      </c>
      <c r="O323" s="24" t="s">
        <v>133</v>
      </c>
      <c r="P323" s="30" t="s">
        <v>38</v>
      </c>
    </row>
    <row r="324" customFormat="false" ht="15.75" hidden="false" customHeight="false" outlineLevel="0" collapsed="false">
      <c r="N324" s="31" t="n">
        <v>4.22</v>
      </c>
      <c r="O324" s="24" t="s">
        <v>133</v>
      </c>
      <c r="P324" s="30" t="s">
        <v>38</v>
      </c>
    </row>
    <row r="325" customFormat="false" ht="15.75" hidden="false" customHeight="false" outlineLevel="0" collapsed="false">
      <c r="N325" s="31" t="n">
        <v>4.23</v>
      </c>
      <c r="O325" s="24" t="s">
        <v>133</v>
      </c>
      <c r="P325" s="30" t="s">
        <v>38</v>
      </c>
    </row>
    <row r="326" customFormat="false" ht="15.75" hidden="false" customHeight="false" outlineLevel="0" collapsed="false">
      <c r="N326" s="31" t="n">
        <v>4.24</v>
      </c>
      <c r="O326" s="24" t="s">
        <v>133</v>
      </c>
      <c r="P326" s="30" t="s">
        <v>38</v>
      </c>
    </row>
    <row r="327" customFormat="false" ht="15.75" hidden="false" customHeight="false" outlineLevel="0" collapsed="false">
      <c r="N327" s="31" t="n">
        <v>4.25</v>
      </c>
      <c r="O327" s="24" t="s">
        <v>133</v>
      </c>
      <c r="P327" s="30" t="s">
        <v>38</v>
      </c>
    </row>
    <row r="328" customFormat="false" ht="15.75" hidden="false" customHeight="false" outlineLevel="0" collapsed="false">
      <c r="N328" s="31" t="n">
        <v>4.26</v>
      </c>
      <c r="O328" s="24" t="s">
        <v>133</v>
      </c>
      <c r="P328" s="30" t="s">
        <v>38</v>
      </c>
    </row>
    <row r="329" customFormat="false" ht="15.75" hidden="false" customHeight="false" outlineLevel="0" collapsed="false">
      <c r="N329" s="31" t="n">
        <v>4.27</v>
      </c>
      <c r="O329" s="24" t="s">
        <v>133</v>
      </c>
      <c r="P329" s="30" t="s">
        <v>38</v>
      </c>
    </row>
    <row r="330" customFormat="false" ht="15.75" hidden="false" customHeight="false" outlineLevel="0" collapsed="false">
      <c r="N330" s="31" t="n">
        <v>4.28</v>
      </c>
      <c r="O330" s="24" t="s">
        <v>133</v>
      </c>
      <c r="P330" s="30" t="s">
        <v>38</v>
      </c>
    </row>
    <row r="331" customFormat="false" ht="15.75" hidden="false" customHeight="false" outlineLevel="0" collapsed="false">
      <c r="N331" s="31" t="n">
        <v>4.29</v>
      </c>
      <c r="O331" s="24" t="s">
        <v>133</v>
      </c>
      <c r="P331" s="30" t="s">
        <v>38</v>
      </c>
    </row>
    <row r="332" customFormat="false" ht="15.75" hidden="false" customHeight="false" outlineLevel="0" collapsed="false">
      <c r="N332" s="31" t="n">
        <v>4.3</v>
      </c>
      <c r="O332" s="24" t="s">
        <v>133</v>
      </c>
      <c r="P332" s="30" t="s">
        <v>38</v>
      </c>
    </row>
    <row r="333" customFormat="false" ht="15.75" hidden="false" customHeight="false" outlineLevel="0" collapsed="false">
      <c r="N333" s="31" t="n">
        <v>4.31</v>
      </c>
      <c r="O333" s="24" t="s">
        <v>134</v>
      </c>
      <c r="P333" s="30" t="s">
        <v>38</v>
      </c>
    </row>
    <row r="334" customFormat="false" ht="15.75" hidden="false" customHeight="false" outlineLevel="0" collapsed="false">
      <c r="N334" s="31" t="n">
        <v>4.32</v>
      </c>
      <c r="O334" s="24" t="s">
        <v>134</v>
      </c>
      <c r="P334" s="30" t="s">
        <v>38</v>
      </c>
    </row>
    <row r="335" customFormat="false" ht="15.75" hidden="false" customHeight="false" outlineLevel="0" collapsed="false">
      <c r="N335" s="31" t="n">
        <v>4.33</v>
      </c>
      <c r="O335" s="24" t="s">
        <v>134</v>
      </c>
      <c r="P335" s="30" t="s">
        <v>38</v>
      </c>
    </row>
    <row r="336" customFormat="false" ht="15.75" hidden="false" customHeight="false" outlineLevel="0" collapsed="false">
      <c r="N336" s="31" t="n">
        <v>4.34</v>
      </c>
      <c r="O336" s="24" t="s">
        <v>134</v>
      </c>
      <c r="P336" s="30" t="s">
        <v>38</v>
      </c>
    </row>
    <row r="337" customFormat="false" ht="15.75" hidden="false" customHeight="false" outlineLevel="0" collapsed="false">
      <c r="N337" s="31" t="n">
        <v>4.35</v>
      </c>
      <c r="O337" s="24" t="s">
        <v>134</v>
      </c>
      <c r="P337" s="30" t="s">
        <v>38</v>
      </c>
    </row>
    <row r="338" customFormat="false" ht="15.75" hidden="false" customHeight="false" outlineLevel="0" collapsed="false">
      <c r="N338" s="31" t="n">
        <v>4.36</v>
      </c>
      <c r="O338" s="24" t="s">
        <v>134</v>
      </c>
      <c r="P338" s="30" t="s">
        <v>38</v>
      </c>
    </row>
    <row r="339" customFormat="false" ht="15.75" hidden="false" customHeight="false" outlineLevel="0" collapsed="false">
      <c r="N339" s="31" t="n">
        <v>4.37</v>
      </c>
      <c r="O339" s="24" t="s">
        <v>134</v>
      </c>
      <c r="P339" s="30" t="s">
        <v>38</v>
      </c>
    </row>
    <row r="340" customFormat="false" ht="15.75" hidden="false" customHeight="false" outlineLevel="0" collapsed="false">
      <c r="N340" s="31" t="n">
        <v>4.38</v>
      </c>
      <c r="O340" s="24" t="s">
        <v>134</v>
      </c>
      <c r="P340" s="30" t="s">
        <v>38</v>
      </c>
    </row>
    <row r="341" customFormat="false" ht="15.75" hidden="false" customHeight="false" outlineLevel="0" collapsed="false">
      <c r="N341" s="31" t="n">
        <v>4.39</v>
      </c>
      <c r="O341" s="24" t="s">
        <v>134</v>
      </c>
      <c r="P341" s="30" t="s">
        <v>38</v>
      </c>
    </row>
    <row r="342" customFormat="false" ht="15.75" hidden="false" customHeight="false" outlineLevel="0" collapsed="false">
      <c r="N342" s="31" t="n">
        <v>4.4</v>
      </c>
      <c r="O342" s="24" t="s">
        <v>134</v>
      </c>
      <c r="P342" s="30" t="s">
        <v>38</v>
      </c>
    </row>
    <row r="343" customFormat="false" ht="15.75" hidden="false" customHeight="false" outlineLevel="0" collapsed="false">
      <c r="N343" s="31" t="n">
        <v>4.41</v>
      </c>
      <c r="O343" s="24" t="s">
        <v>135</v>
      </c>
      <c r="P343" s="30" t="s">
        <v>38</v>
      </c>
    </row>
    <row r="344" customFormat="false" ht="15.75" hidden="false" customHeight="false" outlineLevel="0" collapsed="false">
      <c r="N344" s="31" t="n">
        <v>4.42</v>
      </c>
      <c r="O344" s="24" t="s">
        <v>135</v>
      </c>
      <c r="P344" s="30" t="s">
        <v>38</v>
      </c>
    </row>
    <row r="345" customFormat="false" ht="15.75" hidden="false" customHeight="false" outlineLevel="0" collapsed="false">
      <c r="N345" s="31" t="n">
        <v>4.43</v>
      </c>
      <c r="O345" s="24" t="s">
        <v>135</v>
      </c>
      <c r="P345" s="30" t="s">
        <v>38</v>
      </c>
    </row>
    <row r="346" customFormat="false" ht="15.75" hidden="false" customHeight="false" outlineLevel="0" collapsed="false">
      <c r="N346" s="31" t="n">
        <v>4.44</v>
      </c>
      <c r="O346" s="24" t="s">
        <v>135</v>
      </c>
      <c r="P346" s="30" t="s">
        <v>38</v>
      </c>
    </row>
    <row r="347" customFormat="false" ht="15.75" hidden="false" customHeight="false" outlineLevel="0" collapsed="false">
      <c r="N347" s="31" t="n">
        <v>4.45</v>
      </c>
      <c r="O347" s="24" t="s">
        <v>135</v>
      </c>
      <c r="P347" s="30" t="s">
        <v>38</v>
      </c>
    </row>
    <row r="348" customFormat="false" ht="15.75" hidden="false" customHeight="false" outlineLevel="0" collapsed="false">
      <c r="N348" s="31" t="n">
        <v>4.46</v>
      </c>
      <c r="O348" s="24" t="s">
        <v>135</v>
      </c>
      <c r="P348" s="30" t="s">
        <v>38</v>
      </c>
    </row>
    <row r="349" customFormat="false" ht="15.75" hidden="false" customHeight="false" outlineLevel="0" collapsed="false">
      <c r="N349" s="31" t="n">
        <v>4.47</v>
      </c>
      <c r="O349" s="24" t="s">
        <v>135</v>
      </c>
      <c r="P349" s="30" t="s">
        <v>38</v>
      </c>
    </row>
    <row r="350" customFormat="false" ht="15.75" hidden="false" customHeight="false" outlineLevel="0" collapsed="false">
      <c r="N350" s="31" t="n">
        <v>4.48</v>
      </c>
      <c r="O350" s="24" t="s">
        <v>135</v>
      </c>
      <c r="P350" s="30" t="s">
        <v>38</v>
      </c>
    </row>
    <row r="351" customFormat="false" ht="15.75" hidden="false" customHeight="false" outlineLevel="0" collapsed="false">
      <c r="N351" s="31" t="n">
        <v>4.49</v>
      </c>
      <c r="O351" s="24" t="s">
        <v>135</v>
      </c>
      <c r="P351" s="30" t="s">
        <v>38</v>
      </c>
    </row>
    <row r="352" customFormat="false" ht="15.75" hidden="false" customHeight="false" outlineLevel="0" collapsed="false">
      <c r="N352" s="31" t="n">
        <v>4.5</v>
      </c>
      <c r="O352" s="24" t="s">
        <v>135</v>
      </c>
      <c r="P352" s="30" t="s">
        <v>38</v>
      </c>
    </row>
    <row r="353" customFormat="false" ht="15.75" hidden="false" customHeight="false" outlineLevel="0" collapsed="false">
      <c r="N353" s="31" t="n">
        <v>4.51</v>
      </c>
      <c r="O353" s="24" t="s">
        <v>136</v>
      </c>
      <c r="P353" s="30" t="s">
        <v>38</v>
      </c>
    </row>
    <row r="354" customFormat="false" ht="15.75" hidden="false" customHeight="false" outlineLevel="0" collapsed="false">
      <c r="N354" s="31" t="n">
        <v>4.52</v>
      </c>
      <c r="O354" s="24" t="s">
        <v>136</v>
      </c>
      <c r="P354" s="30" t="s">
        <v>38</v>
      </c>
    </row>
    <row r="355" customFormat="false" ht="15.75" hidden="false" customHeight="false" outlineLevel="0" collapsed="false">
      <c r="N355" s="31" t="n">
        <v>4.53</v>
      </c>
      <c r="O355" s="24" t="s">
        <v>136</v>
      </c>
      <c r="P355" s="30" t="s">
        <v>38</v>
      </c>
    </row>
    <row r="356" customFormat="false" ht="15.75" hidden="false" customHeight="false" outlineLevel="0" collapsed="false">
      <c r="N356" s="31" t="n">
        <v>4.54</v>
      </c>
      <c r="O356" s="24" t="s">
        <v>136</v>
      </c>
      <c r="P356" s="30" t="s">
        <v>38</v>
      </c>
    </row>
    <row r="357" customFormat="false" ht="15.75" hidden="false" customHeight="false" outlineLevel="0" collapsed="false">
      <c r="N357" s="31" t="n">
        <v>4.55</v>
      </c>
      <c r="O357" s="24" t="s">
        <v>136</v>
      </c>
      <c r="P357" s="30" t="s">
        <v>38</v>
      </c>
    </row>
    <row r="358" customFormat="false" ht="15.75" hidden="false" customHeight="false" outlineLevel="0" collapsed="false">
      <c r="N358" s="31" t="n">
        <v>4.56</v>
      </c>
      <c r="O358" s="24" t="s">
        <v>136</v>
      </c>
      <c r="P358" s="30" t="s">
        <v>38</v>
      </c>
    </row>
    <row r="359" customFormat="false" ht="15.75" hidden="false" customHeight="false" outlineLevel="0" collapsed="false">
      <c r="N359" s="31" t="n">
        <v>4.57</v>
      </c>
      <c r="O359" s="24" t="s">
        <v>136</v>
      </c>
      <c r="P359" s="30" t="s">
        <v>38</v>
      </c>
    </row>
    <row r="360" customFormat="false" ht="15.75" hidden="false" customHeight="false" outlineLevel="0" collapsed="false">
      <c r="N360" s="31" t="n">
        <v>4.58</v>
      </c>
      <c r="O360" s="24" t="s">
        <v>136</v>
      </c>
      <c r="P360" s="30" t="s">
        <v>38</v>
      </c>
    </row>
    <row r="361" customFormat="false" ht="15.75" hidden="false" customHeight="false" outlineLevel="0" collapsed="false">
      <c r="N361" s="31" t="n">
        <v>4.59</v>
      </c>
      <c r="O361" s="24" t="s">
        <v>136</v>
      </c>
      <c r="P361" s="30" t="s">
        <v>38</v>
      </c>
    </row>
    <row r="362" customFormat="false" ht="15.75" hidden="false" customHeight="false" outlineLevel="0" collapsed="false">
      <c r="N362" s="31" t="n">
        <v>4.6</v>
      </c>
      <c r="O362" s="24" t="s">
        <v>136</v>
      </c>
      <c r="P362" s="30" t="s">
        <v>38</v>
      </c>
    </row>
    <row r="363" customFormat="false" ht="15.75" hidden="false" customHeight="false" outlineLevel="0" collapsed="false">
      <c r="N363" s="31" t="n">
        <v>4.61</v>
      </c>
      <c r="O363" s="24" t="s">
        <v>137</v>
      </c>
      <c r="P363" s="30" t="s">
        <v>38</v>
      </c>
    </row>
    <row r="364" customFormat="false" ht="15.75" hidden="false" customHeight="false" outlineLevel="0" collapsed="false">
      <c r="N364" s="31" t="n">
        <v>4.62</v>
      </c>
      <c r="O364" s="24" t="s">
        <v>137</v>
      </c>
      <c r="P364" s="30" t="s">
        <v>38</v>
      </c>
    </row>
    <row r="365" customFormat="false" ht="15.75" hidden="false" customHeight="false" outlineLevel="0" collapsed="false">
      <c r="N365" s="31" t="n">
        <v>4.63</v>
      </c>
      <c r="O365" s="24" t="s">
        <v>137</v>
      </c>
      <c r="P365" s="30" t="s">
        <v>38</v>
      </c>
    </row>
    <row r="366" customFormat="false" ht="15.75" hidden="false" customHeight="false" outlineLevel="0" collapsed="false">
      <c r="N366" s="31" t="n">
        <v>4.64</v>
      </c>
      <c r="O366" s="24" t="s">
        <v>137</v>
      </c>
      <c r="P366" s="30" t="s">
        <v>38</v>
      </c>
    </row>
    <row r="367" customFormat="false" ht="15.75" hidden="false" customHeight="false" outlineLevel="0" collapsed="false">
      <c r="N367" s="31" t="n">
        <v>4.65</v>
      </c>
      <c r="O367" s="24" t="s">
        <v>137</v>
      </c>
      <c r="P367" s="30" t="s">
        <v>38</v>
      </c>
    </row>
    <row r="368" customFormat="false" ht="15.75" hidden="false" customHeight="false" outlineLevel="0" collapsed="false">
      <c r="N368" s="31" t="n">
        <v>4.66</v>
      </c>
      <c r="O368" s="24" t="s">
        <v>137</v>
      </c>
      <c r="P368" s="30" t="s">
        <v>38</v>
      </c>
    </row>
    <row r="369" customFormat="false" ht="15.75" hidden="false" customHeight="false" outlineLevel="0" collapsed="false">
      <c r="N369" s="31" t="n">
        <v>4.67</v>
      </c>
      <c r="O369" s="24" t="s">
        <v>137</v>
      </c>
      <c r="P369" s="30" t="s">
        <v>38</v>
      </c>
    </row>
    <row r="370" customFormat="false" ht="15.75" hidden="false" customHeight="false" outlineLevel="0" collapsed="false">
      <c r="N370" s="31" t="n">
        <v>4.68</v>
      </c>
      <c r="O370" s="24" t="s">
        <v>137</v>
      </c>
      <c r="P370" s="30" t="s">
        <v>38</v>
      </c>
    </row>
    <row r="371" customFormat="false" ht="15.75" hidden="false" customHeight="false" outlineLevel="0" collapsed="false">
      <c r="N371" s="31" t="n">
        <v>4.69</v>
      </c>
      <c r="O371" s="24" t="s">
        <v>137</v>
      </c>
      <c r="P371" s="30" t="s">
        <v>38</v>
      </c>
    </row>
    <row r="372" customFormat="false" ht="15.75" hidden="false" customHeight="false" outlineLevel="0" collapsed="false">
      <c r="N372" s="31" t="n">
        <v>4.7</v>
      </c>
      <c r="O372" s="24" t="s">
        <v>137</v>
      </c>
      <c r="P372" s="30" t="s">
        <v>38</v>
      </c>
    </row>
    <row r="373" customFormat="false" ht="15.75" hidden="false" customHeight="false" outlineLevel="0" collapsed="false">
      <c r="N373" s="31" t="n">
        <v>4.71</v>
      </c>
      <c r="O373" s="24" t="s">
        <v>138</v>
      </c>
      <c r="P373" s="30" t="s">
        <v>38</v>
      </c>
    </row>
    <row r="374" customFormat="false" ht="15.75" hidden="false" customHeight="false" outlineLevel="0" collapsed="false">
      <c r="N374" s="31" t="n">
        <v>4.72</v>
      </c>
      <c r="O374" s="24" t="s">
        <v>138</v>
      </c>
      <c r="P374" s="30" t="s">
        <v>38</v>
      </c>
    </row>
    <row r="375" customFormat="false" ht="15.75" hidden="false" customHeight="false" outlineLevel="0" collapsed="false">
      <c r="N375" s="31" t="n">
        <v>4.73</v>
      </c>
      <c r="O375" s="24" t="s">
        <v>138</v>
      </c>
      <c r="P375" s="30" t="s">
        <v>38</v>
      </c>
    </row>
    <row r="376" customFormat="false" ht="15.75" hidden="false" customHeight="false" outlineLevel="0" collapsed="false">
      <c r="N376" s="31" t="n">
        <v>4.74</v>
      </c>
      <c r="O376" s="24" t="s">
        <v>138</v>
      </c>
      <c r="P376" s="30" t="s">
        <v>38</v>
      </c>
    </row>
    <row r="377" customFormat="false" ht="15.75" hidden="false" customHeight="false" outlineLevel="0" collapsed="false">
      <c r="N377" s="31" t="n">
        <v>4.75</v>
      </c>
      <c r="O377" s="24" t="s">
        <v>138</v>
      </c>
      <c r="P377" s="30" t="s">
        <v>38</v>
      </c>
    </row>
    <row r="378" customFormat="false" ht="15.75" hidden="false" customHeight="false" outlineLevel="0" collapsed="false">
      <c r="N378" s="31" t="n">
        <v>4.76</v>
      </c>
      <c r="O378" s="24" t="s">
        <v>138</v>
      </c>
      <c r="P378" s="30" t="s">
        <v>38</v>
      </c>
    </row>
    <row r="379" customFormat="false" ht="15.75" hidden="false" customHeight="false" outlineLevel="0" collapsed="false">
      <c r="N379" s="31" t="n">
        <v>4.77</v>
      </c>
      <c r="O379" s="24" t="s">
        <v>138</v>
      </c>
      <c r="P379" s="30" t="s">
        <v>38</v>
      </c>
    </row>
    <row r="380" customFormat="false" ht="15.75" hidden="false" customHeight="false" outlineLevel="0" collapsed="false">
      <c r="N380" s="31" t="n">
        <v>4.78</v>
      </c>
      <c r="O380" s="24" t="s">
        <v>138</v>
      </c>
      <c r="P380" s="30" t="s">
        <v>38</v>
      </c>
    </row>
    <row r="381" customFormat="false" ht="15.75" hidden="false" customHeight="false" outlineLevel="0" collapsed="false">
      <c r="N381" s="31" t="n">
        <v>4.79</v>
      </c>
      <c r="O381" s="24" t="s">
        <v>138</v>
      </c>
      <c r="P381" s="30" t="s">
        <v>38</v>
      </c>
    </row>
    <row r="382" customFormat="false" ht="15.75" hidden="false" customHeight="false" outlineLevel="0" collapsed="false">
      <c r="N382" s="31" t="n">
        <v>4.8</v>
      </c>
      <c r="O382" s="24" t="s">
        <v>138</v>
      </c>
      <c r="P382" s="30" t="s">
        <v>38</v>
      </c>
    </row>
    <row r="383" customFormat="false" ht="15.75" hidden="false" customHeight="false" outlineLevel="0" collapsed="false">
      <c r="N383" s="31" t="n">
        <v>4.81</v>
      </c>
      <c r="O383" s="24" t="s">
        <v>139</v>
      </c>
      <c r="P383" s="30" t="s">
        <v>38</v>
      </c>
    </row>
    <row r="384" customFormat="false" ht="15.75" hidden="false" customHeight="false" outlineLevel="0" collapsed="false">
      <c r="N384" s="31" t="n">
        <v>4.82</v>
      </c>
      <c r="O384" s="24" t="s">
        <v>139</v>
      </c>
      <c r="P384" s="30" t="s">
        <v>38</v>
      </c>
    </row>
    <row r="385" customFormat="false" ht="15.75" hidden="false" customHeight="false" outlineLevel="0" collapsed="false">
      <c r="N385" s="31" t="n">
        <v>4.83</v>
      </c>
      <c r="O385" s="24" t="s">
        <v>139</v>
      </c>
      <c r="P385" s="30" t="s">
        <v>38</v>
      </c>
    </row>
    <row r="386" customFormat="false" ht="15.75" hidden="false" customHeight="false" outlineLevel="0" collapsed="false">
      <c r="N386" s="31" t="n">
        <v>4.84</v>
      </c>
      <c r="O386" s="24" t="s">
        <v>139</v>
      </c>
      <c r="P386" s="30" t="s">
        <v>38</v>
      </c>
    </row>
    <row r="387" customFormat="false" ht="15.75" hidden="false" customHeight="false" outlineLevel="0" collapsed="false">
      <c r="N387" s="31" t="n">
        <v>4.85</v>
      </c>
      <c r="O387" s="24" t="s">
        <v>139</v>
      </c>
      <c r="P387" s="30" t="s">
        <v>38</v>
      </c>
    </row>
    <row r="388" customFormat="false" ht="15.75" hidden="false" customHeight="false" outlineLevel="0" collapsed="false">
      <c r="N388" s="31" t="n">
        <v>4.86</v>
      </c>
      <c r="O388" s="24" t="s">
        <v>139</v>
      </c>
      <c r="P388" s="30" t="s">
        <v>38</v>
      </c>
    </row>
    <row r="389" customFormat="false" ht="15.75" hidden="false" customHeight="false" outlineLevel="0" collapsed="false">
      <c r="N389" s="31" t="n">
        <v>4.87</v>
      </c>
      <c r="O389" s="24" t="s">
        <v>139</v>
      </c>
      <c r="P389" s="30" t="s">
        <v>38</v>
      </c>
    </row>
    <row r="390" customFormat="false" ht="15.75" hidden="false" customHeight="false" outlineLevel="0" collapsed="false">
      <c r="N390" s="31" t="n">
        <v>4.88</v>
      </c>
      <c r="O390" s="24" t="s">
        <v>139</v>
      </c>
      <c r="P390" s="30" t="s">
        <v>38</v>
      </c>
    </row>
    <row r="391" customFormat="false" ht="15.75" hidden="false" customHeight="false" outlineLevel="0" collapsed="false">
      <c r="N391" s="31" t="n">
        <v>4.89</v>
      </c>
      <c r="O391" s="24" t="s">
        <v>139</v>
      </c>
      <c r="P391" s="30" t="s">
        <v>38</v>
      </c>
    </row>
    <row r="392" customFormat="false" ht="15.75" hidden="false" customHeight="false" outlineLevel="0" collapsed="false">
      <c r="N392" s="31" t="n">
        <v>4.9</v>
      </c>
      <c r="O392" s="24" t="s">
        <v>139</v>
      </c>
      <c r="P392" s="30" t="s">
        <v>38</v>
      </c>
    </row>
    <row r="393" customFormat="false" ht="15.75" hidden="false" customHeight="false" outlineLevel="0" collapsed="false">
      <c r="N393" s="31" t="n">
        <v>4.91</v>
      </c>
      <c r="O393" s="24" t="s">
        <v>140</v>
      </c>
      <c r="P393" s="30" t="s">
        <v>38</v>
      </c>
    </row>
    <row r="394" customFormat="false" ht="15.75" hidden="false" customHeight="false" outlineLevel="0" collapsed="false">
      <c r="N394" s="31" t="n">
        <v>4.92</v>
      </c>
      <c r="O394" s="24" t="s">
        <v>140</v>
      </c>
      <c r="P394" s="30" t="s">
        <v>38</v>
      </c>
    </row>
    <row r="395" customFormat="false" ht="15.75" hidden="false" customHeight="false" outlineLevel="0" collapsed="false">
      <c r="N395" s="31" t="n">
        <v>4.93</v>
      </c>
      <c r="O395" s="24" t="s">
        <v>140</v>
      </c>
      <c r="P395" s="30" t="s">
        <v>38</v>
      </c>
    </row>
    <row r="396" customFormat="false" ht="15.75" hidden="false" customHeight="false" outlineLevel="0" collapsed="false">
      <c r="N396" s="31" t="n">
        <v>4.94</v>
      </c>
      <c r="O396" s="24" t="s">
        <v>140</v>
      </c>
      <c r="P396" s="30" t="s">
        <v>38</v>
      </c>
    </row>
    <row r="397" customFormat="false" ht="15.75" hidden="false" customHeight="false" outlineLevel="0" collapsed="false">
      <c r="N397" s="31" t="n">
        <v>4.95</v>
      </c>
      <c r="O397" s="24" t="s">
        <v>140</v>
      </c>
      <c r="P397" s="30" t="s">
        <v>38</v>
      </c>
    </row>
    <row r="398" customFormat="false" ht="15.75" hidden="false" customHeight="false" outlineLevel="0" collapsed="false">
      <c r="N398" s="31" t="n">
        <v>4.96</v>
      </c>
      <c r="O398" s="24" t="s">
        <v>140</v>
      </c>
      <c r="P398" s="30" t="s">
        <v>38</v>
      </c>
    </row>
    <row r="399" customFormat="false" ht="15.75" hidden="false" customHeight="false" outlineLevel="0" collapsed="false">
      <c r="N399" s="31" t="n">
        <v>4.97</v>
      </c>
      <c r="O399" s="24" t="s">
        <v>140</v>
      </c>
      <c r="P399" s="30" t="s">
        <v>38</v>
      </c>
    </row>
    <row r="400" customFormat="false" ht="15.75" hidden="false" customHeight="false" outlineLevel="0" collapsed="false">
      <c r="N400" s="31" t="n">
        <v>4.98</v>
      </c>
      <c r="O400" s="24" t="s">
        <v>140</v>
      </c>
      <c r="P400" s="30" t="s">
        <v>38</v>
      </c>
    </row>
    <row r="401" customFormat="false" ht="15.75" hidden="false" customHeight="false" outlineLevel="0" collapsed="false">
      <c r="N401" s="31" t="n">
        <v>4.99</v>
      </c>
      <c r="O401" s="24" t="s">
        <v>140</v>
      </c>
      <c r="P401" s="30" t="s">
        <v>38</v>
      </c>
    </row>
    <row r="402" customFormat="false" ht="15.75" hidden="false" customHeight="false" outlineLevel="0" collapsed="false">
      <c r="N402" s="31" t="n">
        <v>5</v>
      </c>
      <c r="O402" s="24" t="s">
        <v>140</v>
      </c>
      <c r="P402" s="30" t="s">
        <v>38</v>
      </c>
    </row>
    <row r="403" customFormat="false" ht="15.75" hidden="false" customHeight="false" outlineLevel="0" collapsed="false">
      <c r="N403" s="31" t="n">
        <v>5.01</v>
      </c>
      <c r="O403" s="24" t="s">
        <v>141</v>
      </c>
      <c r="P403" s="30" t="s">
        <v>38</v>
      </c>
    </row>
    <row r="404" customFormat="false" ht="15.75" hidden="false" customHeight="false" outlineLevel="0" collapsed="false">
      <c r="N404" s="31" t="n">
        <v>5.02</v>
      </c>
      <c r="O404" s="24" t="s">
        <v>141</v>
      </c>
      <c r="P404" s="30" t="s">
        <v>38</v>
      </c>
    </row>
    <row r="405" customFormat="false" ht="15.75" hidden="false" customHeight="false" outlineLevel="0" collapsed="false">
      <c r="N405" s="31" t="n">
        <v>5.03</v>
      </c>
      <c r="O405" s="24" t="s">
        <v>141</v>
      </c>
      <c r="P405" s="30" t="s">
        <v>38</v>
      </c>
    </row>
    <row r="406" customFormat="false" ht="15.75" hidden="false" customHeight="false" outlineLevel="0" collapsed="false">
      <c r="N406" s="31" t="n">
        <v>5.04</v>
      </c>
      <c r="O406" s="24" t="s">
        <v>141</v>
      </c>
      <c r="P406" s="30" t="s">
        <v>38</v>
      </c>
    </row>
    <row r="407" customFormat="false" ht="15.75" hidden="false" customHeight="false" outlineLevel="0" collapsed="false">
      <c r="N407" s="31" t="n">
        <v>5.05</v>
      </c>
      <c r="O407" s="24" t="s">
        <v>141</v>
      </c>
      <c r="P407" s="30" t="s">
        <v>38</v>
      </c>
    </row>
    <row r="408" customFormat="false" ht="15.75" hidden="false" customHeight="false" outlineLevel="0" collapsed="false">
      <c r="N408" s="31" t="n">
        <v>5.06</v>
      </c>
      <c r="O408" s="24" t="s">
        <v>141</v>
      </c>
      <c r="P408" s="30" t="s">
        <v>38</v>
      </c>
    </row>
    <row r="409" customFormat="false" ht="15.75" hidden="false" customHeight="false" outlineLevel="0" collapsed="false">
      <c r="N409" s="31" t="n">
        <v>5.07</v>
      </c>
      <c r="O409" s="24" t="s">
        <v>141</v>
      </c>
      <c r="P409" s="30" t="s">
        <v>38</v>
      </c>
    </row>
    <row r="410" customFormat="false" ht="15.75" hidden="false" customHeight="false" outlineLevel="0" collapsed="false">
      <c r="N410" s="31" t="n">
        <v>5.08</v>
      </c>
      <c r="O410" s="24" t="s">
        <v>141</v>
      </c>
      <c r="P410" s="30" t="s">
        <v>38</v>
      </c>
    </row>
    <row r="411" customFormat="false" ht="15.75" hidden="false" customHeight="false" outlineLevel="0" collapsed="false">
      <c r="N411" s="31" t="n">
        <v>5.09</v>
      </c>
      <c r="O411" s="24" t="s">
        <v>141</v>
      </c>
      <c r="P411" s="30" t="s">
        <v>38</v>
      </c>
    </row>
    <row r="412" customFormat="false" ht="15.75" hidden="false" customHeight="false" outlineLevel="0" collapsed="false">
      <c r="N412" s="31" t="n">
        <v>5.1</v>
      </c>
      <c r="O412" s="24" t="s">
        <v>141</v>
      </c>
      <c r="P412" s="30" t="s">
        <v>38</v>
      </c>
    </row>
    <row r="413" customFormat="false" ht="15.75" hidden="false" customHeight="false" outlineLevel="0" collapsed="false">
      <c r="N413" s="31" t="n">
        <v>5.11</v>
      </c>
      <c r="O413" s="24" t="s">
        <v>142</v>
      </c>
      <c r="P413" s="30" t="s">
        <v>38</v>
      </c>
    </row>
    <row r="414" customFormat="false" ht="15.75" hidden="false" customHeight="false" outlineLevel="0" collapsed="false">
      <c r="N414" s="31" t="n">
        <v>5.12</v>
      </c>
      <c r="O414" s="24" t="s">
        <v>142</v>
      </c>
      <c r="P414" s="30" t="s">
        <v>38</v>
      </c>
    </row>
    <row r="415" customFormat="false" ht="15.75" hidden="false" customHeight="false" outlineLevel="0" collapsed="false">
      <c r="N415" s="31" t="n">
        <v>5.13</v>
      </c>
      <c r="O415" s="24" t="s">
        <v>142</v>
      </c>
      <c r="P415" s="30" t="s">
        <v>38</v>
      </c>
    </row>
    <row r="416" customFormat="false" ht="15.75" hidden="false" customHeight="false" outlineLevel="0" collapsed="false">
      <c r="N416" s="31" t="n">
        <v>5.14</v>
      </c>
      <c r="O416" s="24" t="s">
        <v>142</v>
      </c>
      <c r="P416" s="30" t="s">
        <v>38</v>
      </c>
    </row>
    <row r="417" customFormat="false" ht="15.75" hidden="false" customHeight="false" outlineLevel="0" collapsed="false">
      <c r="N417" s="31" t="n">
        <v>5.15</v>
      </c>
      <c r="O417" s="24" t="s">
        <v>142</v>
      </c>
      <c r="P417" s="30" t="s">
        <v>38</v>
      </c>
    </row>
    <row r="418" customFormat="false" ht="15.75" hidden="false" customHeight="false" outlineLevel="0" collapsed="false">
      <c r="N418" s="31" t="n">
        <v>5.16</v>
      </c>
      <c r="O418" s="24" t="s">
        <v>142</v>
      </c>
      <c r="P418" s="30" t="s">
        <v>38</v>
      </c>
    </row>
    <row r="419" customFormat="false" ht="15.75" hidden="false" customHeight="false" outlineLevel="0" collapsed="false">
      <c r="N419" s="31" t="n">
        <v>5.17</v>
      </c>
      <c r="O419" s="24" t="s">
        <v>142</v>
      </c>
      <c r="P419" s="30" t="s">
        <v>38</v>
      </c>
    </row>
    <row r="420" customFormat="false" ht="15.75" hidden="false" customHeight="false" outlineLevel="0" collapsed="false">
      <c r="N420" s="31" t="n">
        <v>5.18</v>
      </c>
      <c r="O420" s="24" t="s">
        <v>142</v>
      </c>
      <c r="P420" s="30" t="s">
        <v>38</v>
      </c>
    </row>
    <row r="421" customFormat="false" ht="15.75" hidden="false" customHeight="false" outlineLevel="0" collapsed="false">
      <c r="N421" s="31" t="n">
        <v>5.19</v>
      </c>
      <c r="O421" s="24" t="s">
        <v>142</v>
      </c>
      <c r="P421" s="30" t="s">
        <v>38</v>
      </c>
    </row>
    <row r="422" customFormat="false" ht="15.75" hidden="false" customHeight="false" outlineLevel="0" collapsed="false">
      <c r="N422" s="31" t="n">
        <v>5.2</v>
      </c>
      <c r="O422" s="24" t="s">
        <v>142</v>
      </c>
      <c r="P422" s="30" t="s">
        <v>38</v>
      </c>
    </row>
    <row r="423" customFormat="false" ht="15.75" hidden="false" customHeight="false" outlineLevel="0" collapsed="false">
      <c r="N423" s="31" t="n">
        <v>5.21</v>
      </c>
      <c r="O423" s="24" t="s">
        <v>143</v>
      </c>
      <c r="P423" s="30" t="s">
        <v>38</v>
      </c>
    </row>
    <row r="424" customFormat="false" ht="15.75" hidden="false" customHeight="false" outlineLevel="0" collapsed="false">
      <c r="N424" s="31" t="n">
        <v>5.22</v>
      </c>
      <c r="O424" s="24" t="s">
        <v>143</v>
      </c>
      <c r="P424" s="30" t="s">
        <v>38</v>
      </c>
    </row>
    <row r="425" customFormat="false" ht="15.75" hidden="false" customHeight="false" outlineLevel="0" collapsed="false">
      <c r="N425" s="31" t="n">
        <v>5.23</v>
      </c>
      <c r="O425" s="24" t="s">
        <v>143</v>
      </c>
      <c r="P425" s="30" t="s">
        <v>38</v>
      </c>
    </row>
    <row r="426" customFormat="false" ht="15.75" hidden="false" customHeight="false" outlineLevel="0" collapsed="false">
      <c r="N426" s="31" t="n">
        <v>5.24</v>
      </c>
      <c r="O426" s="24" t="s">
        <v>143</v>
      </c>
      <c r="P426" s="30" t="s">
        <v>38</v>
      </c>
    </row>
    <row r="427" customFormat="false" ht="15.75" hidden="false" customHeight="false" outlineLevel="0" collapsed="false">
      <c r="N427" s="31" t="n">
        <v>5.25</v>
      </c>
      <c r="O427" s="24" t="s">
        <v>143</v>
      </c>
      <c r="P427" s="30" t="s">
        <v>38</v>
      </c>
    </row>
    <row r="428" customFormat="false" ht="15.75" hidden="false" customHeight="false" outlineLevel="0" collapsed="false">
      <c r="N428" s="31" t="n">
        <v>5.26</v>
      </c>
      <c r="O428" s="24" t="s">
        <v>143</v>
      </c>
      <c r="P428" s="30" t="s">
        <v>38</v>
      </c>
    </row>
    <row r="429" customFormat="false" ht="15.75" hidden="false" customHeight="false" outlineLevel="0" collapsed="false">
      <c r="N429" s="31" t="n">
        <v>5.27</v>
      </c>
      <c r="O429" s="24" t="s">
        <v>143</v>
      </c>
      <c r="P429" s="30" t="s">
        <v>38</v>
      </c>
    </row>
    <row r="430" customFormat="false" ht="15.75" hidden="false" customHeight="false" outlineLevel="0" collapsed="false">
      <c r="N430" s="31" t="n">
        <v>5.28</v>
      </c>
      <c r="O430" s="24" t="s">
        <v>143</v>
      </c>
      <c r="P430" s="30" t="s">
        <v>38</v>
      </c>
    </row>
    <row r="431" customFormat="false" ht="15.75" hidden="false" customHeight="false" outlineLevel="0" collapsed="false">
      <c r="N431" s="31" t="n">
        <v>5.29</v>
      </c>
      <c r="O431" s="24" t="s">
        <v>143</v>
      </c>
      <c r="P431" s="30" t="s">
        <v>38</v>
      </c>
    </row>
    <row r="432" customFormat="false" ht="15.75" hidden="false" customHeight="false" outlineLevel="0" collapsed="false">
      <c r="N432" s="31" t="n">
        <v>5.3</v>
      </c>
      <c r="O432" s="24" t="s">
        <v>143</v>
      </c>
      <c r="P432" s="30" t="s">
        <v>38</v>
      </c>
    </row>
    <row r="433" customFormat="false" ht="15.75" hidden="false" customHeight="false" outlineLevel="0" collapsed="false">
      <c r="N433" s="31" t="n">
        <v>5.31</v>
      </c>
      <c r="O433" s="24" t="s">
        <v>144</v>
      </c>
      <c r="P433" s="30" t="s">
        <v>38</v>
      </c>
    </row>
    <row r="434" customFormat="false" ht="15.75" hidden="false" customHeight="false" outlineLevel="0" collapsed="false">
      <c r="N434" s="31" t="n">
        <v>5.32</v>
      </c>
      <c r="O434" s="24" t="s">
        <v>144</v>
      </c>
      <c r="P434" s="30" t="s">
        <v>38</v>
      </c>
    </row>
    <row r="435" customFormat="false" ht="15.75" hidden="false" customHeight="false" outlineLevel="0" collapsed="false">
      <c r="N435" s="31" t="n">
        <v>5.33</v>
      </c>
      <c r="O435" s="24" t="s">
        <v>144</v>
      </c>
      <c r="P435" s="30" t="s">
        <v>38</v>
      </c>
    </row>
    <row r="436" customFormat="false" ht="15.75" hidden="false" customHeight="false" outlineLevel="0" collapsed="false">
      <c r="N436" s="31" t="n">
        <v>5.34</v>
      </c>
      <c r="O436" s="24" t="s">
        <v>144</v>
      </c>
      <c r="P436" s="30" t="s">
        <v>38</v>
      </c>
    </row>
    <row r="437" customFormat="false" ht="15.75" hidden="false" customHeight="false" outlineLevel="0" collapsed="false">
      <c r="N437" s="31" t="n">
        <v>5.35</v>
      </c>
      <c r="O437" s="24" t="s">
        <v>144</v>
      </c>
      <c r="P437" s="30" t="s">
        <v>38</v>
      </c>
    </row>
    <row r="438" customFormat="false" ht="15.75" hidden="false" customHeight="false" outlineLevel="0" collapsed="false">
      <c r="N438" s="31" t="n">
        <v>5.36</v>
      </c>
      <c r="O438" s="24" t="s">
        <v>144</v>
      </c>
      <c r="P438" s="30" t="s">
        <v>38</v>
      </c>
    </row>
    <row r="439" customFormat="false" ht="15.75" hidden="false" customHeight="false" outlineLevel="0" collapsed="false">
      <c r="N439" s="31" t="n">
        <v>5.37</v>
      </c>
      <c r="O439" s="24" t="s">
        <v>144</v>
      </c>
      <c r="P439" s="30" t="s">
        <v>38</v>
      </c>
    </row>
    <row r="440" customFormat="false" ht="15.75" hidden="false" customHeight="false" outlineLevel="0" collapsed="false">
      <c r="N440" s="31" t="n">
        <v>5.38</v>
      </c>
      <c r="O440" s="24" t="s">
        <v>144</v>
      </c>
      <c r="P440" s="30" t="s">
        <v>38</v>
      </c>
    </row>
    <row r="441" customFormat="false" ht="15.75" hidden="false" customHeight="false" outlineLevel="0" collapsed="false">
      <c r="N441" s="31" t="n">
        <v>5.39</v>
      </c>
      <c r="O441" s="24" t="s">
        <v>144</v>
      </c>
      <c r="P441" s="30" t="s">
        <v>38</v>
      </c>
    </row>
    <row r="442" customFormat="false" ht="15.75" hidden="false" customHeight="false" outlineLevel="0" collapsed="false">
      <c r="N442" s="31" t="n">
        <v>5.4</v>
      </c>
      <c r="O442" s="24" t="s">
        <v>144</v>
      </c>
      <c r="P442" s="30" t="s">
        <v>38</v>
      </c>
    </row>
    <row r="443" customFormat="false" ht="15.75" hidden="false" customHeight="false" outlineLevel="0" collapsed="false">
      <c r="N443" s="31" t="n">
        <v>5.41</v>
      </c>
      <c r="O443" s="24" t="s">
        <v>145</v>
      </c>
      <c r="P443" s="30" t="s">
        <v>38</v>
      </c>
    </row>
    <row r="444" customFormat="false" ht="15.75" hidden="false" customHeight="false" outlineLevel="0" collapsed="false">
      <c r="N444" s="31" t="n">
        <v>5.42</v>
      </c>
      <c r="O444" s="24" t="s">
        <v>145</v>
      </c>
      <c r="P444" s="30" t="s">
        <v>38</v>
      </c>
    </row>
    <row r="445" customFormat="false" ht="15.75" hidden="false" customHeight="false" outlineLevel="0" collapsed="false">
      <c r="N445" s="31" t="n">
        <v>5.43</v>
      </c>
      <c r="O445" s="24" t="s">
        <v>145</v>
      </c>
      <c r="P445" s="30" t="s">
        <v>38</v>
      </c>
    </row>
    <row r="446" customFormat="false" ht="15.75" hidden="false" customHeight="false" outlineLevel="0" collapsed="false">
      <c r="N446" s="31" t="n">
        <v>5.44</v>
      </c>
      <c r="O446" s="24" t="s">
        <v>145</v>
      </c>
      <c r="P446" s="30" t="s">
        <v>38</v>
      </c>
    </row>
    <row r="447" customFormat="false" ht="15.75" hidden="false" customHeight="false" outlineLevel="0" collapsed="false">
      <c r="N447" s="31" t="n">
        <v>5.45</v>
      </c>
      <c r="O447" s="24" t="s">
        <v>145</v>
      </c>
      <c r="P447" s="30" t="s">
        <v>38</v>
      </c>
    </row>
    <row r="448" customFormat="false" ht="15.75" hidden="false" customHeight="false" outlineLevel="0" collapsed="false">
      <c r="N448" s="31" t="n">
        <v>5.46</v>
      </c>
      <c r="O448" s="24" t="s">
        <v>145</v>
      </c>
      <c r="P448" s="30" t="s">
        <v>38</v>
      </c>
    </row>
    <row r="449" customFormat="false" ht="15.75" hidden="false" customHeight="false" outlineLevel="0" collapsed="false">
      <c r="N449" s="31" t="n">
        <v>5.47</v>
      </c>
      <c r="O449" s="24" t="s">
        <v>145</v>
      </c>
      <c r="P449" s="30" t="s">
        <v>38</v>
      </c>
    </row>
    <row r="450" customFormat="false" ht="15.75" hidden="false" customHeight="false" outlineLevel="0" collapsed="false">
      <c r="N450" s="31" t="n">
        <v>5.48</v>
      </c>
      <c r="O450" s="24" t="s">
        <v>145</v>
      </c>
      <c r="P450" s="30" t="s">
        <v>38</v>
      </c>
    </row>
    <row r="451" customFormat="false" ht="15.75" hidden="false" customHeight="false" outlineLevel="0" collapsed="false">
      <c r="N451" s="31" t="n">
        <v>5.49</v>
      </c>
      <c r="O451" s="24" t="s">
        <v>145</v>
      </c>
      <c r="P451" s="30" t="s">
        <v>38</v>
      </c>
    </row>
    <row r="452" customFormat="false" ht="15.75" hidden="false" customHeight="false" outlineLevel="0" collapsed="false">
      <c r="N452" s="31" t="n">
        <v>5.5</v>
      </c>
      <c r="O452" s="24" t="s">
        <v>145</v>
      </c>
      <c r="P452" s="30" t="s">
        <v>38</v>
      </c>
    </row>
    <row r="453" customFormat="false" ht="15.75" hidden="false" customHeight="false" outlineLevel="0" collapsed="false">
      <c r="N453" s="31" t="n">
        <v>5.51</v>
      </c>
      <c r="O453" s="24" t="s">
        <v>146</v>
      </c>
      <c r="P453" s="30" t="s">
        <v>38</v>
      </c>
    </row>
    <row r="454" customFormat="false" ht="15.75" hidden="false" customHeight="false" outlineLevel="0" collapsed="false">
      <c r="N454" s="31" t="n">
        <v>5.52</v>
      </c>
      <c r="O454" s="24" t="s">
        <v>146</v>
      </c>
      <c r="P454" s="30" t="s">
        <v>38</v>
      </c>
    </row>
    <row r="455" customFormat="false" ht="15.75" hidden="false" customHeight="false" outlineLevel="0" collapsed="false">
      <c r="N455" s="31" t="n">
        <v>5.53</v>
      </c>
      <c r="O455" s="24" t="s">
        <v>146</v>
      </c>
      <c r="P455" s="30" t="s">
        <v>38</v>
      </c>
    </row>
    <row r="456" customFormat="false" ht="15.75" hidden="false" customHeight="false" outlineLevel="0" collapsed="false">
      <c r="N456" s="31" t="n">
        <v>5.54</v>
      </c>
      <c r="O456" s="24" t="s">
        <v>146</v>
      </c>
      <c r="P456" s="30" t="s">
        <v>38</v>
      </c>
    </row>
    <row r="457" customFormat="false" ht="15.75" hidden="false" customHeight="false" outlineLevel="0" collapsed="false">
      <c r="N457" s="31" t="n">
        <v>5.55</v>
      </c>
      <c r="O457" s="24" t="s">
        <v>146</v>
      </c>
      <c r="P457" s="30" t="s">
        <v>38</v>
      </c>
    </row>
    <row r="458" customFormat="false" ht="15.75" hidden="false" customHeight="false" outlineLevel="0" collapsed="false">
      <c r="N458" s="31" t="n">
        <v>5.56</v>
      </c>
      <c r="O458" s="24" t="s">
        <v>146</v>
      </c>
      <c r="P458" s="30" t="s">
        <v>38</v>
      </c>
    </row>
    <row r="459" customFormat="false" ht="15.75" hidden="false" customHeight="false" outlineLevel="0" collapsed="false">
      <c r="N459" s="31" t="n">
        <v>5.57</v>
      </c>
      <c r="O459" s="24" t="s">
        <v>146</v>
      </c>
      <c r="P459" s="30" t="s">
        <v>38</v>
      </c>
    </row>
    <row r="460" customFormat="false" ht="15.75" hidden="false" customHeight="false" outlineLevel="0" collapsed="false">
      <c r="N460" s="31" t="n">
        <v>5.58</v>
      </c>
      <c r="O460" s="24" t="s">
        <v>146</v>
      </c>
      <c r="P460" s="30" t="s">
        <v>38</v>
      </c>
    </row>
    <row r="461" customFormat="false" ht="15.75" hidden="false" customHeight="false" outlineLevel="0" collapsed="false">
      <c r="N461" s="31" t="n">
        <v>5.59</v>
      </c>
      <c r="O461" s="24" t="s">
        <v>146</v>
      </c>
      <c r="P461" s="30" t="s">
        <v>38</v>
      </c>
    </row>
    <row r="462" customFormat="false" ht="15.75" hidden="false" customHeight="false" outlineLevel="0" collapsed="false">
      <c r="N462" s="31" t="n">
        <v>5.6</v>
      </c>
      <c r="O462" s="24" t="s">
        <v>146</v>
      </c>
      <c r="P462" s="30" t="s">
        <v>38</v>
      </c>
    </row>
    <row r="463" customFormat="false" ht="15.75" hidden="false" customHeight="false" outlineLevel="0" collapsed="false">
      <c r="N463" s="31" t="n">
        <v>5.61</v>
      </c>
      <c r="O463" s="24" t="s">
        <v>147</v>
      </c>
      <c r="P463" s="30" t="s">
        <v>38</v>
      </c>
    </row>
    <row r="464" customFormat="false" ht="15.75" hidden="false" customHeight="false" outlineLevel="0" collapsed="false">
      <c r="N464" s="31" t="n">
        <v>5.62</v>
      </c>
      <c r="O464" s="24" t="s">
        <v>147</v>
      </c>
      <c r="P464" s="30" t="s">
        <v>38</v>
      </c>
    </row>
    <row r="465" customFormat="false" ht="15.75" hidden="false" customHeight="false" outlineLevel="0" collapsed="false">
      <c r="N465" s="31" t="n">
        <v>5.63</v>
      </c>
      <c r="O465" s="24" t="s">
        <v>147</v>
      </c>
      <c r="P465" s="30" t="s">
        <v>38</v>
      </c>
    </row>
    <row r="466" customFormat="false" ht="15.75" hidden="false" customHeight="false" outlineLevel="0" collapsed="false">
      <c r="N466" s="31" t="n">
        <v>5.64</v>
      </c>
      <c r="O466" s="24" t="s">
        <v>147</v>
      </c>
      <c r="P466" s="30" t="s">
        <v>38</v>
      </c>
    </row>
    <row r="467" customFormat="false" ht="15.75" hidden="false" customHeight="false" outlineLevel="0" collapsed="false">
      <c r="N467" s="31" t="n">
        <v>5.65</v>
      </c>
      <c r="O467" s="24" t="s">
        <v>147</v>
      </c>
      <c r="P467" s="30" t="s">
        <v>38</v>
      </c>
    </row>
    <row r="468" customFormat="false" ht="15.75" hidden="false" customHeight="false" outlineLevel="0" collapsed="false">
      <c r="N468" s="31" t="n">
        <v>5.66</v>
      </c>
      <c r="O468" s="24" t="s">
        <v>147</v>
      </c>
      <c r="P468" s="30" t="s">
        <v>38</v>
      </c>
    </row>
    <row r="469" customFormat="false" ht="15.75" hidden="false" customHeight="false" outlineLevel="0" collapsed="false">
      <c r="N469" s="31" t="n">
        <v>5.67</v>
      </c>
      <c r="O469" s="24" t="s">
        <v>147</v>
      </c>
      <c r="P469" s="30" t="s">
        <v>38</v>
      </c>
    </row>
    <row r="470" customFormat="false" ht="15.75" hidden="false" customHeight="false" outlineLevel="0" collapsed="false">
      <c r="N470" s="31" t="n">
        <v>5.68</v>
      </c>
      <c r="O470" s="24" t="s">
        <v>147</v>
      </c>
      <c r="P470" s="30" t="s">
        <v>38</v>
      </c>
    </row>
    <row r="471" customFormat="false" ht="15.75" hidden="false" customHeight="false" outlineLevel="0" collapsed="false">
      <c r="N471" s="31" t="n">
        <v>5.69</v>
      </c>
      <c r="O471" s="24" t="s">
        <v>147</v>
      </c>
      <c r="P471" s="30" t="s">
        <v>38</v>
      </c>
    </row>
    <row r="472" customFormat="false" ht="15.75" hidden="false" customHeight="false" outlineLevel="0" collapsed="false">
      <c r="N472" s="31" t="n">
        <v>5.7</v>
      </c>
      <c r="O472" s="24" t="s">
        <v>147</v>
      </c>
      <c r="P472" s="30" t="s">
        <v>38</v>
      </c>
    </row>
    <row r="473" customFormat="false" ht="15.75" hidden="false" customHeight="false" outlineLevel="0" collapsed="false">
      <c r="N473" s="31" t="n">
        <v>5.71</v>
      </c>
      <c r="O473" s="24" t="s">
        <v>148</v>
      </c>
      <c r="P473" s="30" t="s">
        <v>38</v>
      </c>
    </row>
    <row r="474" customFormat="false" ht="15.75" hidden="false" customHeight="false" outlineLevel="0" collapsed="false">
      <c r="N474" s="31" t="n">
        <v>5.72</v>
      </c>
      <c r="O474" s="24" t="s">
        <v>148</v>
      </c>
      <c r="P474" s="30" t="s">
        <v>38</v>
      </c>
    </row>
    <row r="475" customFormat="false" ht="15.75" hidden="false" customHeight="false" outlineLevel="0" collapsed="false">
      <c r="N475" s="31" t="n">
        <v>5.73</v>
      </c>
      <c r="O475" s="24" t="s">
        <v>148</v>
      </c>
      <c r="P475" s="30" t="s">
        <v>38</v>
      </c>
    </row>
    <row r="476" customFormat="false" ht="15.75" hidden="false" customHeight="false" outlineLevel="0" collapsed="false">
      <c r="N476" s="31" t="n">
        <v>5.74</v>
      </c>
      <c r="O476" s="24" t="s">
        <v>148</v>
      </c>
      <c r="P476" s="30" t="s">
        <v>38</v>
      </c>
    </row>
    <row r="477" customFormat="false" ht="15.75" hidden="false" customHeight="false" outlineLevel="0" collapsed="false">
      <c r="N477" s="31" t="n">
        <v>5.75</v>
      </c>
      <c r="O477" s="24" t="s">
        <v>148</v>
      </c>
      <c r="P477" s="30" t="s">
        <v>38</v>
      </c>
    </row>
    <row r="478" customFormat="false" ht="15.75" hidden="false" customHeight="false" outlineLevel="0" collapsed="false">
      <c r="N478" s="31" t="n">
        <v>5.76</v>
      </c>
      <c r="O478" s="24" t="s">
        <v>148</v>
      </c>
      <c r="P478" s="30" t="s">
        <v>38</v>
      </c>
    </row>
    <row r="479" customFormat="false" ht="15.75" hidden="false" customHeight="false" outlineLevel="0" collapsed="false">
      <c r="N479" s="31" t="n">
        <v>5.77</v>
      </c>
      <c r="O479" s="24" t="s">
        <v>148</v>
      </c>
      <c r="P479" s="30" t="s">
        <v>38</v>
      </c>
    </row>
    <row r="480" customFormat="false" ht="15.75" hidden="false" customHeight="false" outlineLevel="0" collapsed="false">
      <c r="N480" s="31" t="n">
        <v>5.78</v>
      </c>
      <c r="O480" s="24" t="s">
        <v>148</v>
      </c>
      <c r="P480" s="30" t="s">
        <v>38</v>
      </c>
    </row>
    <row r="481" customFormat="false" ht="15.75" hidden="false" customHeight="false" outlineLevel="0" collapsed="false">
      <c r="N481" s="31" t="n">
        <v>5.79</v>
      </c>
      <c r="O481" s="24" t="s">
        <v>148</v>
      </c>
      <c r="P481" s="30" t="s">
        <v>38</v>
      </c>
    </row>
    <row r="482" customFormat="false" ht="15.75" hidden="false" customHeight="false" outlineLevel="0" collapsed="false">
      <c r="N482" s="31" t="n">
        <v>5.8</v>
      </c>
      <c r="O482" s="24" t="s">
        <v>148</v>
      </c>
      <c r="P482" s="30" t="s">
        <v>38</v>
      </c>
    </row>
    <row r="483" customFormat="false" ht="15.75" hidden="false" customHeight="false" outlineLevel="0" collapsed="false">
      <c r="N483" s="31" t="n">
        <v>5.81</v>
      </c>
      <c r="O483" s="24" t="s">
        <v>148</v>
      </c>
      <c r="P483" s="30" t="s">
        <v>38</v>
      </c>
    </row>
    <row r="484" customFormat="false" ht="15.75" hidden="false" customHeight="false" outlineLevel="0" collapsed="false">
      <c r="N484" s="31" t="n">
        <v>5.82</v>
      </c>
      <c r="O484" s="24" t="s">
        <v>148</v>
      </c>
      <c r="P484" s="30" t="s">
        <v>38</v>
      </c>
    </row>
    <row r="485" customFormat="false" ht="15.75" hidden="false" customHeight="false" outlineLevel="0" collapsed="false">
      <c r="N485" s="31" t="n">
        <v>5.83</v>
      </c>
      <c r="O485" s="24" t="s">
        <v>148</v>
      </c>
      <c r="P485" s="30" t="s">
        <v>38</v>
      </c>
    </row>
    <row r="486" customFormat="false" ht="15.75" hidden="false" customHeight="false" outlineLevel="0" collapsed="false">
      <c r="N486" s="31" t="n">
        <v>5.84</v>
      </c>
      <c r="O486" s="24" t="s">
        <v>148</v>
      </c>
      <c r="P486" s="30" t="s">
        <v>38</v>
      </c>
    </row>
    <row r="487" customFormat="false" ht="15.75" hidden="false" customHeight="false" outlineLevel="0" collapsed="false">
      <c r="N487" s="31" t="n">
        <v>5.85</v>
      </c>
      <c r="O487" s="24" t="s">
        <v>148</v>
      </c>
      <c r="P487" s="30" t="s">
        <v>38</v>
      </c>
    </row>
    <row r="488" customFormat="false" ht="15.75" hidden="false" customHeight="false" outlineLevel="0" collapsed="false">
      <c r="N488" s="31" t="n">
        <v>5.86</v>
      </c>
      <c r="O488" s="24" t="s">
        <v>148</v>
      </c>
      <c r="P488" s="30" t="s">
        <v>38</v>
      </c>
    </row>
    <row r="489" customFormat="false" ht="15.75" hidden="false" customHeight="false" outlineLevel="0" collapsed="false">
      <c r="N489" s="31" t="n">
        <v>5.87</v>
      </c>
      <c r="O489" s="24" t="s">
        <v>148</v>
      </c>
      <c r="P489" s="30" t="s">
        <v>38</v>
      </c>
    </row>
    <row r="490" customFormat="false" ht="15.75" hidden="false" customHeight="false" outlineLevel="0" collapsed="false">
      <c r="N490" s="31" t="n">
        <v>5.88</v>
      </c>
      <c r="O490" s="24" t="s">
        <v>148</v>
      </c>
      <c r="P490" s="30" t="s">
        <v>38</v>
      </c>
    </row>
    <row r="491" customFormat="false" ht="15.75" hidden="false" customHeight="false" outlineLevel="0" collapsed="false">
      <c r="N491" s="31" t="n">
        <v>5.89</v>
      </c>
      <c r="O491" s="24" t="s">
        <v>148</v>
      </c>
      <c r="P491" s="30" t="s">
        <v>38</v>
      </c>
    </row>
    <row r="492" customFormat="false" ht="15.75" hidden="false" customHeight="false" outlineLevel="0" collapsed="false">
      <c r="N492" s="31" t="n">
        <v>5.9</v>
      </c>
      <c r="O492" s="24" t="s">
        <v>148</v>
      </c>
      <c r="P492" s="30" t="s">
        <v>38</v>
      </c>
    </row>
    <row r="493" customFormat="false" ht="15.75" hidden="false" customHeight="false" outlineLevel="0" collapsed="false">
      <c r="N493" s="31" t="n">
        <v>5.91</v>
      </c>
      <c r="O493" s="24" t="s">
        <v>148</v>
      </c>
      <c r="P493" s="30" t="s">
        <v>38</v>
      </c>
    </row>
    <row r="494" customFormat="false" ht="15.75" hidden="false" customHeight="false" outlineLevel="0" collapsed="false">
      <c r="N494" s="31" t="n">
        <v>5.92</v>
      </c>
      <c r="O494" s="24" t="s">
        <v>148</v>
      </c>
      <c r="P494" s="30" t="s">
        <v>38</v>
      </c>
    </row>
    <row r="495" customFormat="false" ht="15.75" hidden="false" customHeight="false" outlineLevel="0" collapsed="false">
      <c r="N495" s="31" t="n">
        <v>5.93</v>
      </c>
      <c r="O495" s="24" t="s">
        <v>148</v>
      </c>
      <c r="P495" s="30" t="s">
        <v>38</v>
      </c>
    </row>
    <row r="496" customFormat="false" ht="15.75" hidden="false" customHeight="false" outlineLevel="0" collapsed="false">
      <c r="N496" s="31" t="n">
        <v>5.94</v>
      </c>
      <c r="O496" s="24" t="s">
        <v>148</v>
      </c>
      <c r="P496" s="30" t="s">
        <v>38</v>
      </c>
    </row>
    <row r="497" customFormat="false" ht="15.75" hidden="false" customHeight="false" outlineLevel="0" collapsed="false">
      <c r="N497" s="31" t="n">
        <v>5.95</v>
      </c>
      <c r="O497" s="24" t="s">
        <v>148</v>
      </c>
      <c r="P497" s="30" t="s">
        <v>38</v>
      </c>
    </row>
    <row r="498" customFormat="false" ht="15.75" hidden="false" customHeight="false" outlineLevel="0" collapsed="false">
      <c r="N498" s="31" t="n">
        <v>5.96</v>
      </c>
      <c r="O498" s="24" t="s">
        <v>148</v>
      </c>
      <c r="P498" s="30" t="s">
        <v>38</v>
      </c>
    </row>
    <row r="499" customFormat="false" ht="15.75" hidden="false" customHeight="false" outlineLevel="0" collapsed="false">
      <c r="N499" s="31" t="n">
        <v>5.97</v>
      </c>
      <c r="O499" s="24" t="s">
        <v>148</v>
      </c>
      <c r="P499" s="30" t="s">
        <v>38</v>
      </c>
    </row>
    <row r="500" customFormat="false" ht="15.75" hidden="false" customHeight="false" outlineLevel="0" collapsed="false">
      <c r="N500" s="31" t="n">
        <v>5.98</v>
      </c>
      <c r="O500" s="24" t="s">
        <v>148</v>
      </c>
      <c r="P500" s="30" t="s">
        <v>38</v>
      </c>
    </row>
    <row r="501" customFormat="false" ht="15.75" hidden="false" customHeight="false" outlineLevel="0" collapsed="false">
      <c r="N501" s="31" t="n">
        <v>5.99</v>
      </c>
      <c r="O501" s="24" t="s">
        <v>148</v>
      </c>
      <c r="P501" s="30" t="s">
        <v>38</v>
      </c>
    </row>
    <row r="502" customFormat="false" ht="15.75" hidden="false" customHeight="false" outlineLevel="0" collapsed="false">
      <c r="N502" s="31" t="n">
        <v>6</v>
      </c>
      <c r="O502" s="24" t="s">
        <v>148</v>
      </c>
      <c r="P502" s="30" t="s">
        <v>38</v>
      </c>
    </row>
    <row r="503" customFormat="false" ht="15.75" hidden="false" customHeight="false" outlineLevel="0" collapsed="false">
      <c r="N503" s="31" t="n">
        <v>6.01</v>
      </c>
      <c r="O503" s="24" t="s">
        <v>148</v>
      </c>
      <c r="P503" s="30" t="s">
        <v>38</v>
      </c>
    </row>
    <row r="504" customFormat="false" ht="15.75" hidden="false" customHeight="false" outlineLevel="0" collapsed="false">
      <c r="N504" s="31" t="n">
        <v>6.02</v>
      </c>
      <c r="O504" s="24" t="s">
        <v>148</v>
      </c>
      <c r="P504" s="30" t="s">
        <v>38</v>
      </c>
    </row>
    <row r="505" customFormat="false" ht="15.75" hidden="false" customHeight="false" outlineLevel="0" collapsed="false">
      <c r="N505" s="31" t="n">
        <v>6.03</v>
      </c>
      <c r="O505" s="24" t="s">
        <v>148</v>
      </c>
      <c r="P505" s="30" t="s">
        <v>38</v>
      </c>
    </row>
    <row r="506" customFormat="false" ht="15.75" hidden="false" customHeight="false" outlineLevel="0" collapsed="false">
      <c r="N506" s="31" t="n">
        <v>6.04</v>
      </c>
      <c r="O506" s="24" t="s">
        <v>148</v>
      </c>
      <c r="P506" s="30" t="s">
        <v>38</v>
      </c>
    </row>
    <row r="507" customFormat="false" ht="15.75" hidden="false" customHeight="false" outlineLevel="0" collapsed="false">
      <c r="N507" s="31" t="n">
        <v>6.05</v>
      </c>
      <c r="O507" s="24" t="s">
        <v>148</v>
      </c>
      <c r="P507" s="30" t="s">
        <v>38</v>
      </c>
    </row>
    <row r="508" customFormat="false" ht="15.75" hidden="false" customHeight="false" outlineLevel="0" collapsed="false">
      <c r="N508" s="31" t="n">
        <v>6.06</v>
      </c>
      <c r="O508" s="24" t="s">
        <v>148</v>
      </c>
      <c r="P508" s="30" t="s">
        <v>38</v>
      </c>
    </row>
    <row r="509" customFormat="false" ht="15.75" hidden="false" customHeight="false" outlineLevel="0" collapsed="false">
      <c r="N509" s="31" t="n">
        <v>6.07</v>
      </c>
      <c r="O509" s="24" t="s">
        <v>148</v>
      </c>
      <c r="P509" s="30" t="s">
        <v>38</v>
      </c>
    </row>
    <row r="510" customFormat="false" ht="15.75" hidden="false" customHeight="false" outlineLevel="0" collapsed="false">
      <c r="N510" s="31" t="n">
        <v>6.08</v>
      </c>
      <c r="O510" s="24" t="s">
        <v>148</v>
      </c>
      <c r="P510" s="30" t="s">
        <v>38</v>
      </c>
    </row>
    <row r="511" customFormat="false" ht="15.75" hidden="false" customHeight="false" outlineLevel="0" collapsed="false">
      <c r="N511" s="31" t="n">
        <v>6.09</v>
      </c>
      <c r="O511" s="24" t="s">
        <v>148</v>
      </c>
      <c r="P511" s="30" t="s">
        <v>38</v>
      </c>
    </row>
    <row r="512" customFormat="false" ht="15.75" hidden="false" customHeight="false" outlineLevel="0" collapsed="false">
      <c r="N512" s="31" t="n">
        <v>6.1</v>
      </c>
      <c r="O512" s="24" t="s">
        <v>148</v>
      </c>
      <c r="P512" s="30" t="s">
        <v>38</v>
      </c>
    </row>
    <row r="513" customFormat="false" ht="15.75" hidden="false" customHeight="false" outlineLevel="0" collapsed="false">
      <c r="N513" s="31" t="n">
        <v>6.11</v>
      </c>
      <c r="O513" s="24" t="s">
        <v>148</v>
      </c>
      <c r="P513" s="30" t="s">
        <v>38</v>
      </c>
    </row>
    <row r="514" customFormat="false" ht="15.75" hidden="false" customHeight="false" outlineLevel="0" collapsed="false">
      <c r="N514" s="31" t="n">
        <v>6.12</v>
      </c>
      <c r="O514" s="24" t="s">
        <v>148</v>
      </c>
      <c r="P514" s="30" t="s">
        <v>38</v>
      </c>
    </row>
    <row r="515" customFormat="false" ht="15.75" hidden="false" customHeight="false" outlineLevel="0" collapsed="false">
      <c r="N515" s="31" t="n">
        <v>6.13</v>
      </c>
      <c r="O515" s="24" t="s">
        <v>148</v>
      </c>
      <c r="P515" s="30" t="s">
        <v>38</v>
      </c>
    </row>
    <row r="516" customFormat="false" ht="15.75" hidden="false" customHeight="false" outlineLevel="0" collapsed="false">
      <c r="N516" s="31" t="n">
        <v>6.14</v>
      </c>
      <c r="O516" s="24" t="s">
        <v>148</v>
      </c>
      <c r="P516" s="30" t="s">
        <v>38</v>
      </c>
    </row>
    <row r="517" customFormat="false" ht="15.75" hidden="false" customHeight="false" outlineLevel="0" collapsed="false">
      <c r="N517" s="31" t="n">
        <v>6.15</v>
      </c>
      <c r="O517" s="24" t="s">
        <v>148</v>
      </c>
      <c r="P517" s="30" t="s">
        <v>38</v>
      </c>
    </row>
    <row r="518" customFormat="false" ht="15.75" hidden="false" customHeight="false" outlineLevel="0" collapsed="false">
      <c r="N518" s="31" t="n">
        <v>6.16</v>
      </c>
      <c r="O518" s="24" t="s">
        <v>148</v>
      </c>
      <c r="P518" s="30" t="s">
        <v>38</v>
      </c>
    </row>
    <row r="519" customFormat="false" ht="15.75" hidden="false" customHeight="false" outlineLevel="0" collapsed="false">
      <c r="N519" s="31" t="n">
        <v>6.17</v>
      </c>
      <c r="O519" s="24" t="s">
        <v>148</v>
      </c>
      <c r="P519" s="30" t="s">
        <v>38</v>
      </c>
    </row>
    <row r="520" customFormat="false" ht="15.75" hidden="false" customHeight="false" outlineLevel="0" collapsed="false">
      <c r="N520" s="31" t="n">
        <v>6.18</v>
      </c>
      <c r="O520" s="24" t="s">
        <v>148</v>
      </c>
      <c r="P520" s="30" t="s">
        <v>38</v>
      </c>
    </row>
    <row r="521" customFormat="false" ht="15.75" hidden="false" customHeight="false" outlineLevel="0" collapsed="false">
      <c r="N521" s="31" t="n">
        <v>6.19</v>
      </c>
      <c r="O521" s="24" t="s">
        <v>148</v>
      </c>
      <c r="P521" s="30" t="s">
        <v>38</v>
      </c>
    </row>
    <row r="522" customFormat="false" ht="15.75" hidden="false" customHeight="false" outlineLevel="0" collapsed="false">
      <c r="N522" s="31" t="n">
        <v>6.2</v>
      </c>
      <c r="O522" s="24" t="s">
        <v>148</v>
      </c>
      <c r="P522" s="30" t="s">
        <v>38</v>
      </c>
    </row>
    <row r="523" customFormat="false" ht="15.75" hidden="false" customHeight="false" outlineLevel="0" collapsed="false">
      <c r="N523" s="31" t="n">
        <v>6.21</v>
      </c>
      <c r="O523" s="24" t="s">
        <v>148</v>
      </c>
      <c r="P523" s="30" t="s">
        <v>38</v>
      </c>
    </row>
    <row r="524" customFormat="false" ht="15.75" hidden="false" customHeight="false" outlineLevel="0" collapsed="false">
      <c r="N524" s="31" t="n">
        <v>6.22</v>
      </c>
      <c r="O524" s="24" t="s">
        <v>148</v>
      </c>
      <c r="P524" s="30" t="s">
        <v>38</v>
      </c>
    </row>
    <row r="525" customFormat="false" ht="15.75" hidden="false" customHeight="false" outlineLevel="0" collapsed="false">
      <c r="N525" s="31" t="n">
        <v>6.23</v>
      </c>
      <c r="O525" s="24" t="s">
        <v>148</v>
      </c>
      <c r="P525" s="30" t="s">
        <v>38</v>
      </c>
    </row>
    <row r="526" customFormat="false" ht="15.75" hidden="false" customHeight="false" outlineLevel="0" collapsed="false">
      <c r="N526" s="31" t="n">
        <v>6.24</v>
      </c>
      <c r="O526" s="24" t="s">
        <v>148</v>
      </c>
      <c r="P526" s="30" t="s">
        <v>38</v>
      </c>
    </row>
    <row r="527" customFormat="false" ht="15.75" hidden="false" customHeight="false" outlineLevel="0" collapsed="false">
      <c r="N527" s="31" t="n">
        <v>6.25</v>
      </c>
      <c r="O527" s="24" t="s">
        <v>148</v>
      </c>
      <c r="P527" s="30" t="s">
        <v>38</v>
      </c>
    </row>
    <row r="528" customFormat="false" ht="15.75" hidden="false" customHeight="false" outlineLevel="0" collapsed="false">
      <c r="N528" s="31" t="n">
        <v>6.26</v>
      </c>
      <c r="O528" s="24" t="s">
        <v>148</v>
      </c>
      <c r="P528" s="30" t="s">
        <v>38</v>
      </c>
    </row>
    <row r="529" customFormat="false" ht="15.75" hidden="false" customHeight="false" outlineLevel="0" collapsed="false">
      <c r="N529" s="31" t="n">
        <v>6.27</v>
      </c>
      <c r="O529" s="24" t="s">
        <v>148</v>
      </c>
      <c r="P529" s="30" t="s">
        <v>38</v>
      </c>
    </row>
    <row r="530" customFormat="false" ht="15.75" hidden="false" customHeight="false" outlineLevel="0" collapsed="false">
      <c r="N530" s="31" t="n">
        <v>6.28</v>
      </c>
      <c r="O530" s="24" t="s">
        <v>148</v>
      </c>
      <c r="P530" s="30" t="s">
        <v>38</v>
      </c>
    </row>
    <row r="531" customFormat="false" ht="15.75" hidden="false" customHeight="false" outlineLevel="0" collapsed="false">
      <c r="N531" s="31" t="n">
        <v>6.29</v>
      </c>
      <c r="O531" s="24" t="s">
        <v>148</v>
      </c>
      <c r="P531" s="30" t="s">
        <v>38</v>
      </c>
    </row>
    <row r="532" customFormat="false" ht="15.75" hidden="false" customHeight="false" outlineLevel="0" collapsed="false">
      <c r="N532" s="31" t="n">
        <v>6.3</v>
      </c>
      <c r="O532" s="24" t="s">
        <v>148</v>
      </c>
      <c r="P532" s="30" t="s">
        <v>38</v>
      </c>
    </row>
    <row r="533" customFormat="false" ht="15.75" hidden="false" customHeight="false" outlineLevel="0" collapsed="false">
      <c r="N533" s="31" t="n">
        <v>6.31</v>
      </c>
      <c r="O533" s="24" t="s">
        <v>148</v>
      </c>
      <c r="P533" s="30" t="s">
        <v>38</v>
      </c>
    </row>
    <row r="534" customFormat="false" ht="15.75" hidden="false" customHeight="false" outlineLevel="0" collapsed="false">
      <c r="N534" s="31" t="n">
        <v>6.32</v>
      </c>
      <c r="O534" s="24" t="s">
        <v>148</v>
      </c>
      <c r="P534" s="30" t="s">
        <v>38</v>
      </c>
    </row>
    <row r="535" customFormat="false" ht="15.75" hidden="false" customHeight="false" outlineLevel="0" collapsed="false">
      <c r="N535" s="31" t="n">
        <v>6.33</v>
      </c>
      <c r="O535" s="24" t="s">
        <v>148</v>
      </c>
      <c r="P535" s="30" t="s">
        <v>38</v>
      </c>
    </row>
    <row r="536" customFormat="false" ht="15.75" hidden="false" customHeight="false" outlineLevel="0" collapsed="false">
      <c r="N536" s="31" t="n">
        <v>6.34</v>
      </c>
      <c r="O536" s="24" t="s">
        <v>148</v>
      </c>
      <c r="P536" s="30" t="s">
        <v>38</v>
      </c>
    </row>
    <row r="537" customFormat="false" ht="15.75" hidden="false" customHeight="false" outlineLevel="0" collapsed="false">
      <c r="N537" s="31" t="n">
        <v>6.35</v>
      </c>
      <c r="O537" s="24" t="s">
        <v>148</v>
      </c>
      <c r="P537" s="30" t="s">
        <v>38</v>
      </c>
    </row>
    <row r="538" customFormat="false" ht="15.75" hidden="false" customHeight="false" outlineLevel="0" collapsed="false">
      <c r="N538" s="31" t="n">
        <v>6.36</v>
      </c>
      <c r="O538" s="24" t="s">
        <v>148</v>
      </c>
      <c r="P538" s="30" t="s">
        <v>38</v>
      </c>
    </row>
    <row r="539" customFormat="false" ht="15.75" hidden="false" customHeight="false" outlineLevel="0" collapsed="false">
      <c r="N539" s="31" t="n">
        <v>6.37</v>
      </c>
      <c r="O539" s="24" t="s">
        <v>148</v>
      </c>
      <c r="P539" s="30" t="s">
        <v>38</v>
      </c>
    </row>
    <row r="540" customFormat="false" ht="15.75" hidden="false" customHeight="false" outlineLevel="0" collapsed="false">
      <c r="N540" s="31" t="n">
        <v>6.38</v>
      </c>
      <c r="O540" s="24" t="s">
        <v>148</v>
      </c>
      <c r="P540" s="30" t="s">
        <v>38</v>
      </c>
    </row>
    <row r="541" customFormat="false" ht="15.75" hidden="false" customHeight="false" outlineLevel="0" collapsed="false">
      <c r="N541" s="31" t="n">
        <v>6.39</v>
      </c>
      <c r="O541" s="24" t="s">
        <v>148</v>
      </c>
      <c r="P541" s="30" t="s">
        <v>38</v>
      </c>
    </row>
    <row r="542" customFormat="false" ht="15.75" hidden="false" customHeight="false" outlineLevel="0" collapsed="false">
      <c r="N542" s="31" t="n">
        <v>6.4</v>
      </c>
      <c r="O542" s="24" t="s">
        <v>148</v>
      </c>
      <c r="P542" s="30" t="s">
        <v>38</v>
      </c>
    </row>
    <row r="543" customFormat="false" ht="15.75" hidden="false" customHeight="false" outlineLevel="0" collapsed="false">
      <c r="N543" s="31" t="n">
        <v>6.41</v>
      </c>
      <c r="O543" s="24" t="s">
        <v>148</v>
      </c>
      <c r="P543" s="30" t="s">
        <v>38</v>
      </c>
    </row>
    <row r="544" customFormat="false" ht="15.75" hidden="false" customHeight="false" outlineLevel="0" collapsed="false">
      <c r="N544" s="31" t="n">
        <v>6.42</v>
      </c>
      <c r="O544" s="24" t="s">
        <v>148</v>
      </c>
      <c r="P544" s="30" t="s">
        <v>38</v>
      </c>
    </row>
    <row r="545" customFormat="false" ht="15.75" hidden="false" customHeight="false" outlineLevel="0" collapsed="false">
      <c r="N545" s="31" t="n">
        <v>6.43</v>
      </c>
      <c r="O545" s="24" t="s">
        <v>148</v>
      </c>
      <c r="P545" s="30" t="s">
        <v>38</v>
      </c>
    </row>
    <row r="546" customFormat="false" ht="15.75" hidden="false" customHeight="false" outlineLevel="0" collapsed="false">
      <c r="N546" s="31" t="n">
        <v>6.44</v>
      </c>
      <c r="O546" s="24" t="s">
        <v>148</v>
      </c>
      <c r="P546" s="30" t="s">
        <v>38</v>
      </c>
    </row>
    <row r="547" customFormat="false" ht="15.75" hidden="false" customHeight="false" outlineLevel="0" collapsed="false">
      <c r="N547" s="31" t="n">
        <v>6.45</v>
      </c>
      <c r="O547" s="24" t="s">
        <v>148</v>
      </c>
      <c r="P547" s="30" t="s">
        <v>38</v>
      </c>
    </row>
    <row r="548" customFormat="false" ht="15.75" hidden="false" customHeight="false" outlineLevel="0" collapsed="false">
      <c r="N548" s="31" t="n">
        <v>6.46</v>
      </c>
      <c r="O548" s="24" t="s">
        <v>148</v>
      </c>
      <c r="P548" s="30" t="s">
        <v>38</v>
      </c>
    </row>
    <row r="549" customFormat="false" ht="15.75" hidden="false" customHeight="false" outlineLevel="0" collapsed="false">
      <c r="N549" s="31" t="n">
        <v>6.47</v>
      </c>
      <c r="O549" s="24" t="s">
        <v>148</v>
      </c>
      <c r="P549" s="30" t="s">
        <v>38</v>
      </c>
    </row>
    <row r="550" customFormat="false" ht="15.75" hidden="false" customHeight="false" outlineLevel="0" collapsed="false">
      <c r="N550" s="31" t="n">
        <v>6.48</v>
      </c>
      <c r="O550" s="24" t="s">
        <v>148</v>
      </c>
      <c r="P550" s="30" t="s">
        <v>38</v>
      </c>
    </row>
    <row r="551" customFormat="false" ht="15.75" hidden="false" customHeight="false" outlineLevel="0" collapsed="false">
      <c r="N551" s="31" t="n">
        <v>6.49</v>
      </c>
      <c r="O551" s="24" t="s">
        <v>148</v>
      </c>
      <c r="P551" s="30" t="s">
        <v>38</v>
      </c>
    </row>
    <row r="552" customFormat="false" ht="15.75" hidden="false" customHeight="false" outlineLevel="0" collapsed="false">
      <c r="N552" s="31" t="n">
        <v>6.5</v>
      </c>
      <c r="O552" s="24" t="s">
        <v>148</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149</v>
      </c>
      <c r="B1" s="3" t="s">
        <v>150</v>
      </c>
      <c r="C1" s="3" t="s">
        <v>151</v>
      </c>
      <c r="D1" s="3" t="s">
        <v>152</v>
      </c>
      <c r="E1" s="3" t="s">
        <v>153</v>
      </c>
      <c r="F1" s="3" t="s">
        <v>154</v>
      </c>
      <c r="G1" s="3" t="s">
        <v>155</v>
      </c>
      <c r="H1" s="3" t="s">
        <v>156</v>
      </c>
      <c r="I1" s="3" t="s">
        <v>157</v>
      </c>
      <c r="J1" s="3" t="s">
        <v>158</v>
      </c>
      <c r="K1" s="3" t="s">
        <v>159</v>
      </c>
      <c r="L1" s="39" t="s">
        <v>91</v>
      </c>
      <c r="M1" s="39" t="s">
        <v>160</v>
      </c>
      <c r="N1" s="39"/>
      <c r="O1" s="40" t="s">
        <v>161</v>
      </c>
      <c r="P1" s="3" t="s">
        <v>5</v>
      </c>
      <c r="Y1" s="3" t="s">
        <v>162</v>
      </c>
      <c r="Z1" s="3" t="s">
        <v>96</v>
      </c>
    </row>
    <row r="2" s="30" customFormat="true" ht="15" hidden="false" customHeight="false" outlineLevel="0" collapsed="false">
      <c r="A2" s="0"/>
      <c r="B2" s="0"/>
      <c r="C2" s="0"/>
      <c r="D2" s="0"/>
      <c r="E2" s="0"/>
      <c r="F2" s="0"/>
      <c r="G2" s="0"/>
      <c r="H2" s="0"/>
      <c r="I2" s="0"/>
      <c r="J2" s="0"/>
      <c r="K2" s="41" t="e">
        <f aca="false">LOOKUP(R2,Y$1:Z$552)</f>
        <v>#DIV/0!</v>
      </c>
      <c r="L2" s="42" t="s">
        <v>163</v>
      </c>
      <c r="M2" s="43" t="s">
        <v>164</v>
      </c>
      <c r="N2" s="15"/>
      <c r="O2" s="42" t="e">
        <f aca="false">J2/P2</f>
        <v>#DIV/0!</v>
      </c>
      <c r="P2" s="30" t="n">
        <f aca="false">E2+F2+G2</f>
        <v>0</v>
      </c>
      <c r="Q2" s="31" t="e">
        <f aca="false">ROUND(O2,2)</f>
        <v>#DIV/0!</v>
      </c>
      <c r="R2" s="31" t="e">
        <f aca="false">$Q$2</f>
        <v>#DIV/0!</v>
      </c>
      <c r="Y2" s="44" t="n">
        <v>0.500000000000115</v>
      </c>
      <c r="Z2" s="22" t="s">
        <v>164</v>
      </c>
    </row>
    <row r="3" s="30" customFormat="true" ht="15" hidden="false" customHeight="false" outlineLevel="0" collapsed="false">
      <c r="A3" s="0"/>
      <c r="B3" s="0"/>
      <c r="C3" s="0"/>
      <c r="D3" s="0"/>
      <c r="E3" s="0"/>
      <c r="F3" s="0"/>
      <c r="G3" s="0"/>
      <c r="H3" s="0"/>
      <c r="I3" s="0"/>
      <c r="J3" s="0"/>
      <c r="K3" s="41" t="e">
        <f aca="false">LOOKUP(R3,Y$1:Z$552)</f>
        <v>#DIV/0!</v>
      </c>
      <c r="L3" s="42" t="s">
        <v>165</v>
      </c>
      <c r="M3" s="43" t="s">
        <v>166</v>
      </c>
      <c r="N3" s="15"/>
      <c r="O3" s="42" t="e">
        <f aca="false">J3/P3</f>
        <v>#DIV/0!</v>
      </c>
      <c r="P3" s="30" t="n">
        <f aca="false">E3+F3+G3</f>
        <v>0</v>
      </c>
      <c r="Q3" s="31" t="e">
        <f aca="false">ROUND(O3,2)</f>
        <v>#DIV/0!</v>
      </c>
      <c r="R3" s="31" t="e">
        <f aca="false">Q3</f>
        <v>#DIV/0!</v>
      </c>
      <c r="Y3" s="44" t="n">
        <v>0.510000000000115</v>
      </c>
      <c r="Z3" s="22" t="s">
        <v>164</v>
      </c>
    </row>
    <row r="4" s="30" customFormat="true" ht="15" hidden="false" customHeight="false" outlineLevel="0" collapsed="false">
      <c r="A4" s="0"/>
      <c r="B4" s="0"/>
      <c r="C4" s="0"/>
      <c r="D4" s="0"/>
      <c r="E4" s="0"/>
      <c r="F4" s="0"/>
      <c r="G4" s="0"/>
      <c r="H4" s="0"/>
      <c r="I4" s="0"/>
      <c r="J4" s="0"/>
      <c r="K4" s="41" t="e">
        <f aca="false">LOOKUP(R4,Y$1:Z$552)</f>
        <v>#DIV/0!</v>
      </c>
      <c r="L4" s="42" t="s">
        <v>167</v>
      </c>
      <c r="M4" s="43" t="s">
        <v>168</v>
      </c>
      <c r="N4" s="15"/>
      <c r="O4" s="42" t="e">
        <f aca="false">J4/P4</f>
        <v>#DIV/0!</v>
      </c>
      <c r="P4" s="30" t="n">
        <f aca="false">E4+F4+G4</f>
        <v>0</v>
      </c>
      <c r="Q4" s="31" t="e">
        <f aca="false">ROUND(O4,2)</f>
        <v>#DIV/0!</v>
      </c>
      <c r="R4" s="31" t="e">
        <f aca="false">Q4</f>
        <v>#DIV/0!</v>
      </c>
      <c r="Y4" s="44" t="n">
        <v>0.520000000000115</v>
      </c>
      <c r="Z4" s="22" t="s">
        <v>164</v>
      </c>
    </row>
    <row r="5" s="30" customFormat="true" ht="15" hidden="false" customHeight="false" outlineLevel="0" collapsed="false">
      <c r="A5" s="0"/>
      <c r="B5" s="0"/>
      <c r="C5" s="0"/>
      <c r="D5" s="0"/>
      <c r="E5" s="0"/>
      <c r="F5" s="0"/>
      <c r="G5" s="0"/>
      <c r="H5" s="0"/>
      <c r="I5" s="0"/>
      <c r="J5" s="0"/>
      <c r="K5" s="41" t="e">
        <f aca="false">LOOKUP(R5,Y$1:Z$552)</f>
        <v>#DIV/0!</v>
      </c>
      <c r="L5" s="42" t="s">
        <v>169</v>
      </c>
      <c r="M5" s="43" t="s">
        <v>80</v>
      </c>
      <c r="N5" s="15"/>
      <c r="O5" s="42" t="e">
        <f aca="false">J5/P5</f>
        <v>#DIV/0!</v>
      </c>
      <c r="P5" s="30" t="n">
        <f aca="false">E5+F5+G5</f>
        <v>0</v>
      </c>
      <c r="Q5" s="31" t="e">
        <f aca="false">ROUND(O5,2)</f>
        <v>#DIV/0!</v>
      </c>
      <c r="R5" s="31" t="e">
        <f aca="false">Q5</f>
        <v>#DIV/0!</v>
      </c>
      <c r="Y5" s="44" t="n">
        <v>0.530000000000115</v>
      </c>
      <c r="Z5" s="22" t="s">
        <v>164</v>
      </c>
    </row>
    <row r="6" s="30" customFormat="true" ht="15" hidden="false" customHeight="false" outlineLevel="0" collapsed="false">
      <c r="A6" s="0"/>
      <c r="B6" s="0"/>
      <c r="C6" s="0"/>
      <c r="D6" s="0"/>
      <c r="E6" s="0"/>
      <c r="F6" s="0"/>
      <c r="G6" s="0"/>
      <c r="H6" s="0"/>
      <c r="I6" s="0"/>
      <c r="J6" s="0"/>
      <c r="K6" s="41" t="e">
        <f aca="false">LOOKUP(R6,Y$1:Z$552)</f>
        <v>#DIV/0!</v>
      </c>
      <c r="L6" s="42" t="s">
        <v>170</v>
      </c>
      <c r="M6" s="43" t="s">
        <v>86</v>
      </c>
      <c r="N6" s="15"/>
      <c r="O6" s="42" t="e">
        <f aca="false">J6/P6</f>
        <v>#DIV/0!</v>
      </c>
      <c r="P6" s="30" t="n">
        <f aca="false">E6+F6+G6</f>
        <v>0</v>
      </c>
      <c r="Q6" s="31" t="e">
        <f aca="false">ROUND(O6,2)</f>
        <v>#DIV/0!</v>
      </c>
      <c r="R6" s="31" t="e">
        <f aca="false">Q6</f>
        <v>#DIV/0!</v>
      </c>
      <c r="Y6" s="44" t="n">
        <v>0.540000000000115</v>
      </c>
      <c r="Z6" s="22" t="s">
        <v>164</v>
      </c>
    </row>
    <row r="7" s="30" customFormat="true" ht="15" hidden="false" customHeight="false" outlineLevel="0" collapsed="false">
      <c r="A7" s="0"/>
      <c r="B7" s="0"/>
      <c r="C7" s="0"/>
      <c r="D7" s="0"/>
      <c r="E7" s="0"/>
      <c r="F7" s="0"/>
      <c r="G7" s="0"/>
      <c r="H7" s="0"/>
      <c r="I7" s="0"/>
      <c r="J7" s="0"/>
      <c r="K7" s="41" t="e">
        <f aca="false">LOOKUP(R7,Y$1:Z$552)</f>
        <v>#DIV/0!</v>
      </c>
      <c r="L7" s="42" t="s">
        <v>171</v>
      </c>
      <c r="M7" s="43" t="s">
        <v>87</v>
      </c>
      <c r="N7" s="15"/>
      <c r="O7" s="42" t="e">
        <f aca="false">J7/P7</f>
        <v>#DIV/0!</v>
      </c>
      <c r="P7" s="30" t="n">
        <f aca="false">E7+F7+G7</f>
        <v>0</v>
      </c>
      <c r="Q7" s="31" t="e">
        <f aca="false">ROUND(O7,2)</f>
        <v>#DIV/0!</v>
      </c>
      <c r="R7" s="31" t="e">
        <f aca="false">Q7</f>
        <v>#DIV/0!</v>
      </c>
      <c r="Y7" s="44" t="n">
        <v>0.550000000000114</v>
      </c>
      <c r="Z7" s="22" t="s">
        <v>164</v>
      </c>
    </row>
    <row r="8" s="30" customFormat="true" ht="15" hidden="false" customHeight="false" outlineLevel="0" collapsed="false">
      <c r="A8" s="0"/>
      <c r="B8" s="0"/>
      <c r="C8" s="0"/>
      <c r="D8" s="0"/>
      <c r="E8" s="0"/>
      <c r="F8" s="0"/>
      <c r="G8" s="0"/>
      <c r="H8" s="0"/>
      <c r="I8" s="0"/>
      <c r="J8" s="0"/>
      <c r="K8" s="41" t="e">
        <f aca="false">LOOKUP(R8,Y$1:Z$552)</f>
        <v>#DIV/0!</v>
      </c>
      <c r="L8" s="42" t="s">
        <v>172</v>
      </c>
      <c r="M8" s="43" t="s">
        <v>88</v>
      </c>
      <c r="N8" s="15"/>
      <c r="O8" s="42" t="e">
        <f aca="false">J8/P8</f>
        <v>#DIV/0!</v>
      </c>
      <c r="P8" s="30" t="n">
        <f aca="false">E8+F8+G8</f>
        <v>0</v>
      </c>
      <c r="Q8" s="31" t="e">
        <f aca="false">ROUND(O8,2)</f>
        <v>#DIV/0!</v>
      </c>
      <c r="R8" s="31" t="e">
        <f aca="false">Q8</f>
        <v>#DIV/0!</v>
      </c>
      <c r="Y8" s="44" t="n">
        <v>0.560000000000114</v>
      </c>
      <c r="Z8" s="22" t="s">
        <v>164</v>
      </c>
    </row>
    <row r="9" s="30" customFormat="true" ht="15" hidden="false" customHeight="false" outlineLevel="0" collapsed="false">
      <c r="A9" s="0"/>
      <c r="B9" s="0"/>
      <c r="C9" s="0"/>
      <c r="D9" s="0"/>
      <c r="E9" s="0"/>
      <c r="F9" s="0"/>
      <c r="G9" s="0"/>
      <c r="H9" s="0"/>
      <c r="I9" s="0"/>
      <c r="J9" s="0"/>
      <c r="K9" s="41" t="e">
        <f aca="false">LOOKUP(R9,Y$1:Z$552)</f>
        <v>#DIV/0!</v>
      </c>
      <c r="L9" s="42" t="s">
        <v>173</v>
      </c>
      <c r="M9" s="43" t="s">
        <v>89</v>
      </c>
      <c r="N9" s="15"/>
      <c r="O9" s="42" t="e">
        <f aca="false">J9/P9</f>
        <v>#DIV/0!</v>
      </c>
      <c r="P9" s="30" t="n">
        <f aca="false">E9+F9+G9</f>
        <v>0</v>
      </c>
      <c r="Q9" s="31" t="e">
        <f aca="false">ROUND(O9,2)</f>
        <v>#DIV/0!</v>
      </c>
      <c r="R9" s="31" t="e">
        <f aca="false">Q9</f>
        <v>#DIV/0!</v>
      </c>
      <c r="Y9" s="44" t="n">
        <v>0.570000000000114</v>
      </c>
      <c r="Z9" s="22" t="s">
        <v>164</v>
      </c>
    </row>
    <row r="10" s="30" customFormat="true" ht="15" hidden="false" customHeight="false" outlineLevel="0" collapsed="false">
      <c r="A10" s="0"/>
      <c r="B10" s="0"/>
      <c r="C10" s="0"/>
      <c r="D10" s="0"/>
      <c r="E10" s="0"/>
      <c r="F10" s="0"/>
      <c r="G10" s="0"/>
      <c r="H10" s="0"/>
      <c r="I10" s="0"/>
      <c r="J10" s="0"/>
      <c r="K10" s="41" t="e">
        <f aca="false">LOOKUP(R10,Y$1:Z$552)</f>
        <v>#DIV/0!</v>
      </c>
      <c r="L10" s="42" t="s">
        <v>174</v>
      </c>
      <c r="M10" s="43" t="s">
        <v>175</v>
      </c>
      <c r="N10" s="15"/>
      <c r="O10" s="42" t="e">
        <f aca="false">J10/P10</f>
        <v>#DIV/0!</v>
      </c>
      <c r="P10" s="30" t="n">
        <f aca="false">E10+F10+G10</f>
        <v>0</v>
      </c>
      <c r="Q10" s="31" t="e">
        <f aca="false">ROUND(O10,2)</f>
        <v>#DIV/0!</v>
      </c>
      <c r="R10" s="31" t="e">
        <f aca="false">Q10</f>
        <v>#DIV/0!</v>
      </c>
      <c r="Y10" s="44" t="n">
        <v>0.580000000000114</v>
      </c>
      <c r="Z10" s="22" t="s">
        <v>164</v>
      </c>
    </row>
    <row r="11" s="30" customFormat="true" ht="15" hidden="false" customHeight="false" outlineLevel="0" collapsed="false">
      <c r="A11" s="0"/>
      <c r="B11" s="0"/>
      <c r="C11" s="0"/>
      <c r="D11" s="0"/>
      <c r="E11" s="0"/>
      <c r="F11" s="0"/>
      <c r="G11" s="0"/>
      <c r="H11" s="0"/>
      <c r="I11" s="0"/>
      <c r="J11" s="0"/>
      <c r="K11" s="41" t="e">
        <f aca="false">LOOKUP(R11,Y$1:Z$552)</f>
        <v>#DIV/0!</v>
      </c>
      <c r="L11" s="42" t="s">
        <v>176</v>
      </c>
      <c r="M11" s="43" t="s">
        <v>177</v>
      </c>
      <c r="N11" s="15"/>
      <c r="O11" s="42" t="e">
        <f aca="false">J11/P11</f>
        <v>#DIV/0!</v>
      </c>
      <c r="P11" s="30" t="n">
        <f aca="false">E11+F11+G11</f>
        <v>0</v>
      </c>
      <c r="Q11" s="31" t="e">
        <f aca="false">ROUND(O11,2)</f>
        <v>#DIV/0!</v>
      </c>
      <c r="R11" s="31" t="e">
        <f aca="false">Q11</f>
        <v>#DIV/0!</v>
      </c>
      <c r="Y11" s="44" t="n">
        <v>0.590000000000114</v>
      </c>
      <c r="Z11" s="22" t="s">
        <v>164</v>
      </c>
    </row>
    <row r="12" s="30" customFormat="true" ht="15" hidden="false" customHeight="false" outlineLevel="0" collapsed="false">
      <c r="A12" s="0"/>
      <c r="B12" s="0"/>
      <c r="C12" s="0"/>
      <c r="D12" s="0"/>
      <c r="E12" s="0"/>
      <c r="F12" s="0"/>
      <c r="G12" s="0"/>
      <c r="H12" s="0"/>
      <c r="I12" s="0"/>
      <c r="J12" s="0"/>
      <c r="K12" s="41" t="e">
        <f aca="false">LOOKUP(R12,Y$1:Z$552)</f>
        <v>#DIV/0!</v>
      </c>
      <c r="L12" s="42" t="s">
        <v>178</v>
      </c>
      <c r="M12" s="43" t="s">
        <v>179</v>
      </c>
      <c r="N12" s="15"/>
      <c r="O12" s="42" t="e">
        <f aca="false">J12/P12</f>
        <v>#DIV/0!</v>
      </c>
      <c r="P12" s="30" t="n">
        <f aca="false">E12+F12+G12</f>
        <v>0</v>
      </c>
      <c r="Q12" s="31" t="e">
        <f aca="false">ROUND(O12,2)</f>
        <v>#DIV/0!</v>
      </c>
      <c r="R12" s="31" t="e">
        <f aca="false">Q12</f>
        <v>#DIV/0!</v>
      </c>
      <c r="Y12" s="44" t="n">
        <v>0.600000000000113</v>
      </c>
      <c r="Z12" s="22" t="s">
        <v>164</v>
      </c>
    </row>
    <row r="13" s="30" customFormat="true" ht="15" hidden="false" customHeight="false" outlineLevel="0" collapsed="false">
      <c r="A13" s="0"/>
      <c r="B13" s="0"/>
      <c r="C13" s="0"/>
      <c r="D13" s="0"/>
      <c r="E13" s="0"/>
      <c r="F13" s="0"/>
      <c r="G13" s="0"/>
      <c r="H13" s="0"/>
      <c r="I13" s="0"/>
      <c r="J13" s="0"/>
      <c r="K13" s="41" t="e">
        <f aca="false">LOOKUP(R13,Y$1:Z$552)</f>
        <v>#DIV/0!</v>
      </c>
      <c r="L13" s="42" t="s">
        <v>180</v>
      </c>
      <c r="M13" s="43" t="s">
        <v>181</v>
      </c>
      <c r="N13" s="15"/>
      <c r="O13" s="42" t="e">
        <f aca="false">J13/P13</f>
        <v>#DIV/0!</v>
      </c>
      <c r="P13" s="30" t="n">
        <f aca="false">E13+F13+G13</f>
        <v>0</v>
      </c>
      <c r="Q13" s="31" t="e">
        <f aca="false">ROUND(O13,2)</f>
        <v>#DIV/0!</v>
      </c>
      <c r="R13" s="31" t="e">
        <f aca="false">Q13</f>
        <v>#DIV/0!</v>
      </c>
      <c r="Y13" s="44" t="n">
        <v>0.610000000000113</v>
      </c>
      <c r="Z13" s="22" t="s">
        <v>164</v>
      </c>
    </row>
    <row r="14" s="30" customFormat="true" ht="15" hidden="false" customHeight="false" outlineLevel="0" collapsed="false">
      <c r="A14" s="0"/>
      <c r="B14" s="0"/>
      <c r="C14" s="0"/>
      <c r="D14" s="0"/>
      <c r="E14" s="0"/>
      <c r="F14" s="0"/>
      <c r="G14" s="0"/>
      <c r="H14" s="0"/>
      <c r="I14" s="0"/>
      <c r="J14" s="0"/>
      <c r="K14" s="41" t="e">
        <f aca="false">LOOKUP(R14,Y$1:Z$552)</f>
        <v>#DIV/0!</v>
      </c>
      <c r="L14" s="42" t="s">
        <v>182</v>
      </c>
      <c r="M14" s="43" t="s">
        <v>183</v>
      </c>
      <c r="N14" s="15"/>
      <c r="O14" s="42" t="e">
        <f aca="false">J14/P14</f>
        <v>#DIV/0!</v>
      </c>
      <c r="P14" s="30" t="n">
        <f aca="false">E14+F14+G14</f>
        <v>0</v>
      </c>
      <c r="Q14" s="31" t="e">
        <f aca="false">ROUND(O14,2)</f>
        <v>#DIV/0!</v>
      </c>
      <c r="R14" s="31" t="e">
        <f aca="false">Q14</f>
        <v>#DIV/0!</v>
      </c>
      <c r="Y14" s="44" t="n">
        <v>0.620000000000113</v>
      </c>
      <c r="Z14" s="22" t="s">
        <v>164</v>
      </c>
    </row>
    <row r="15" s="30" customFormat="true" ht="15" hidden="false" customHeight="false" outlineLevel="0" collapsed="false">
      <c r="A15" s="0"/>
      <c r="B15" s="0"/>
      <c r="C15" s="0"/>
      <c r="D15" s="0"/>
      <c r="E15" s="0"/>
      <c r="F15" s="0"/>
      <c r="G15" s="0"/>
      <c r="H15" s="0"/>
      <c r="I15" s="0"/>
      <c r="J15" s="0"/>
      <c r="K15" s="41" t="e">
        <f aca="false">LOOKUP(R15,Y$1:Z$552)</f>
        <v>#DIV/0!</v>
      </c>
      <c r="L15" s="42" t="s">
        <v>184</v>
      </c>
      <c r="M15" s="43" t="s">
        <v>185</v>
      </c>
      <c r="N15" s="15"/>
      <c r="O15" s="42" t="e">
        <f aca="false">J15/P15</f>
        <v>#DIV/0!</v>
      </c>
      <c r="P15" s="30" t="n">
        <f aca="false">E15+F15+G15</f>
        <v>0</v>
      </c>
      <c r="Q15" s="31" t="e">
        <f aca="false">ROUND(O15,2)</f>
        <v>#DIV/0!</v>
      </c>
      <c r="R15" s="31" t="e">
        <f aca="false">Q15</f>
        <v>#DIV/0!</v>
      </c>
      <c r="Y15" s="44" t="n">
        <v>0.630000000000113</v>
      </c>
      <c r="Z15" s="22" t="s">
        <v>164</v>
      </c>
    </row>
    <row r="16" s="30" customFormat="true" ht="15" hidden="false" customHeight="false" outlineLevel="0" collapsed="false">
      <c r="A16" s="0"/>
      <c r="B16" s="0"/>
      <c r="C16" s="0"/>
      <c r="D16" s="0"/>
      <c r="E16" s="0"/>
      <c r="F16" s="0"/>
      <c r="G16" s="0"/>
      <c r="H16" s="0"/>
      <c r="I16" s="0"/>
      <c r="J16" s="0"/>
      <c r="K16" s="41" t="e">
        <f aca="false">LOOKUP(R16,Y$1:Z$552)</f>
        <v>#DIV/0!</v>
      </c>
      <c r="L16" s="42" t="s">
        <v>186</v>
      </c>
      <c r="M16" s="43" t="s">
        <v>187</v>
      </c>
      <c r="N16" s="15"/>
      <c r="O16" s="42" t="e">
        <f aca="false">J16/P16</f>
        <v>#DIV/0!</v>
      </c>
      <c r="P16" s="30" t="n">
        <f aca="false">E16+F16+G16</f>
        <v>0</v>
      </c>
      <c r="Q16" s="31" t="e">
        <f aca="false">ROUND(O16,2)</f>
        <v>#DIV/0!</v>
      </c>
      <c r="R16" s="31" t="e">
        <f aca="false">Q16</f>
        <v>#DIV/0!</v>
      </c>
      <c r="Y16" s="44" t="n">
        <v>0.640000000000113</v>
      </c>
      <c r="Z16" s="22" t="s">
        <v>164</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164</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164</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164</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164</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164</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164</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164</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164</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164</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164</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164</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164</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164</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164</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164</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164</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164</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164</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164</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164</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164</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164</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164</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164</v>
      </c>
    </row>
    <row r="41" customFormat="false" ht="12.8" hidden="false" customHeight="false" outlineLevel="0" collapsed="false">
      <c r="Y41" s="44" t="n">
        <v>0.890000000000107</v>
      </c>
      <c r="Z41" s="22" t="s">
        <v>164</v>
      </c>
    </row>
    <row r="42" customFormat="false" ht="12.8" hidden="false" customHeight="false" outlineLevel="0" collapsed="false">
      <c r="Y42" s="44" t="n">
        <v>0.900000000000107</v>
      </c>
      <c r="Z42" s="22" t="s">
        <v>164</v>
      </c>
    </row>
    <row r="43" customFormat="false" ht="12.8" hidden="false" customHeight="false" outlineLevel="0" collapsed="false">
      <c r="Y43" s="44" t="n">
        <v>0.910000000000107</v>
      </c>
      <c r="Z43" s="22" t="s">
        <v>164</v>
      </c>
    </row>
    <row r="44" customFormat="false" ht="12.8" hidden="false" customHeight="false" outlineLevel="0" collapsed="false">
      <c r="Y44" s="44" t="n">
        <v>0.920000000000107</v>
      </c>
      <c r="Z44" s="22" t="s">
        <v>164</v>
      </c>
    </row>
    <row r="45" customFormat="false" ht="12.8" hidden="false" customHeight="false" outlineLevel="0" collapsed="false">
      <c r="Y45" s="44" t="n">
        <v>0.930000000000106</v>
      </c>
      <c r="Z45" s="22" t="s">
        <v>164</v>
      </c>
    </row>
    <row r="46" customFormat="false" ht="12.8" hidden="false" customHeight="false" outlineLevel="0" collapsed="false">
      <c r="Y46" s="44" t="n">
        <v>0.940000000000106</v>
      </c>
      <c r="Z46" s="22" t="s">
        <v>164</v>
      </c>
    </row>
    <row r="47" customFormat="false" ht="12.8" hidden="false" customHeight="false" outlineLevel="0" collapsed="false">
      <c r="Y47" s="44" t="n">
        <v>0.950000000000106</v>
      </c>
      <c r="Z47" s="22" t="s">
        <v>164</v>
      </c>
    </row>
    <row r="48" customFormat="false" ht="12.8" hidden="false" customHeight="false" outlineLevel="0" collapsed="false">
      <c r="Y48" s="44" t="n">
        <v>0.960000000000106</v>
      </c>
      <c r="Z48" s="22" t="s">
        <v>164</v>
      </c>
    </row>
    <row r="49" customFormat="false" ht="12.8" hidden="false" customHeight="false" outlineLevel="0" collapsed="false">
      <c r="Y49" s="44" t="n">
        <v>0.970000000000105</v>
      </c>
      <c r="Z49" s="22" t="s">
        <v>164</v>
      </c>
    </row>
    <row r="50" customFormat="false" ht="12.8" hidden="false" customHeight="false" outlineLevel="0" collapsed="false">
      <c r="Y50" s="44" t="n">
        <v>0.980000000000105</v>
      </c>
      <c r="Z50" s="22" t="s">
        <v>164</v>
      </c>
    </row>
    <row r="51" customFormat="false" ht="12.8" hidden="false" customHeight="false" outlineLevel="0" collapsed="false">
      <c r="Y51" s="44" t="n">
        <v>0.990000000000105</v>
      </c>
      <c r="Z51" s="22" t="s">
        <v>164</v>
      </c>
    </row>
    <row r="52" customFormat="false" ht="12.8" hidden="false" customHeight="false" outlineLevel="0" collapsed="false">
      <c r="Y52" s="44" t="n">
        <v>1.0000000000001</v>
      </c>
      <c r="Z52" s="22" t="s">
        <v>164</v>
      </c>
    </row>
    <row r="53" customFormat="false" ht="12.8" hidden="false" customHeight="false" outlineLevel="0" collapsed="false">
      <c r="Y53" s="44" t="n">
        <v>1.01000000000011</v>
      </c>
      <c r="Z53" s="22" t="s">
        <v>164</v>
      </c>
    </row>
    <row r="54" customFormat="false" ht="12.8" hidden="false" customHeight="false" outlineLevel="0" collapsed="false">
      <c r="Y54" s="44" t="n">
        <v>1.0200000000001</v>
      </c>
      <c r="Z54" s="22" t="s">
        <v>164</v>
      </c>
    </row>
    <row r="55" customFormat="false" ht="12.8" hidden="false" customHeight="false" outlineLevel="0" collapsed="false">
      <c r="Y55" s="44" t="n">
        <v>1.0300000000001</v>
      </c>
      <c r="Z55" s="22" t="s">
        <v>164</v>
      </c>
    </row>
    <row r="56" customFormat="false" ht="12.8" hidden="false" customHeight="false" outlineLevel="0" collapsed="false">
      <c r="Y56" s="44" t="n">
        <v>1.0400000000001</v>
      </c>
      <c r="Z56" s="22" t="s">
        <v>164</v>
      </c>
    </row>
    <row r="57" customFormat="false" ht="12.8" hidden="false" customHeight="false" outlineLevel="0" collapsed="false">
      <c r="Y57" s="44" t="n">
        <v>1.0500000000001</v>
      </c>
      <c r="Z57" s="22" t="s">
        <v>164</v>
      </c>
    </row>
    <row r="58" customFormat="false" ht="12.8" hidden="false" customHeight="false" outlineLevel="0" collapsed="false">
      <c r="Y58" s="44" t="n">
        <v>1.0600000000001</v>
      </c>
      <c r="Z58" s="22" t="s">
        <v>164</v>
      </c>
    </row>
    <row r="59" customFormat="false" ht="12.8" hidden="false" customHeight="false" outlineLevel="0" collapsed="false">
      <c r="Y59" s="44" t="n">
        <v>1.0700000000001</v>
      </c>
      <c r="Z59" s="22" t="s">
        <v>164</v>
      </c>
    </row>
    <row r="60" customFormat="false" ht="12.8" hidden="false" customHeight="false" outlineLevel="0" collapsed="false">
      <c r="Y60" s="44" t="n">
        <v>1.0800000000001</v>
      </c>
      <c r="Z60" s="22" t="s">
        <v>164</v>
      </c>
    </row>
    <row r="61" customFormat="false" ht="12.8" hidden="false" customHeight="false" outlineLevel="0" collapsed="false">
      <c r="Y61" s="44" t="n">
        <v>1.0900000000001</v>
      </c>
      <c r="Z61" s="22" t="s">
        <v>164</v>
      </c>
    </row>
    <row r="62" customFormat="false" ht="12.8" hidden="false" customHeight="false" outlineLevel="0" collapsed="false">
      <c r="Y62" s="44" t="n">
        <v>1.1000000000001</v>
      </c>
      <c r="Z62" s="22" t="s">
        <v>164</v>
      </c>
    </row>
    <row r="63" customFormat="false" ht="12.8" hidden="false" customHeight="false" outlineLevel="0" collapsed="false">
      <c r="Y63" s="44" t="n">
        <v>1.1100000000001</v>
      </c>
      <c r="Z63" s="22" t="s">
        <v>164</v>
      </c>
    </row>
    <row r="64" customFormat="false" ht="12.8" hidden="false" customHeight="false" outlineLevel="0" collapsed="false">
      <c r="Y64" s="44" t="n">
        <v>1.1200000000001</v>
      </c>
      <c r="Z64" s="22" t="s">
        <v>164</v>
      </c>
    </row>
    <row r="65" customFormat="false" ht="12.8" hidden="false" customHeight="false" outlineLevel="0" collapsed="false">
      <c r="Y65" s="44" t="n">
        <v>1.1300000000001</v>
      </c>
      <c r="Z65" s="22" t="s">
        <v>164</v>
      </c>
    </row>
    <row r="66" customFormat="false" ht="12.8" hidden="false" customHeight="false" outlineLevel="0" collapsed="false">
      <c r="Y66" s="44" t="n">
        <v>1.1400000000001</v>
      </c>
      <c r="Z66" s="22" t="s">
        <v>164</v>
      </c>
    </row>
    <row r="67" customFormat="false" ht="12.8" hidden="false" customHeight="false" outlineLevel="0" collapsed="false">
      <c r="Y67" s="44" t="n">
        <v>1.1500000000001</v>
      </c>
      <c r="Z67" s="22" t="s">
        <v>164</v>
      </c>
    </row>
    <row r="68" customFormat="false" ht="12.8" hidden="false" customHeight="false" outlineLevel="0" collapsed="false">
      <c r="Y68" s="44" t="n">
        <v>1.1600000000001</v>
      </c>
      <c r="Z68" s="22" t="s">
        <v>164</v>
      </c>
    </row>
    <row r="69" customFormat="false" ht="12.8" hidden="false" customHeight="false" outlineLevel="0" collapsed="false">
      <c r="Y69" s="44" t="n">
        <v>1.1700000000001</v>
      </c>
      <c r="Z69" s="22" t="s">
        <v>164</v>
      </c>
    </row>
    <row r="70" customFormat="false" ht="12.8" hidden="false" customHeight="false" outlineLevel="0" collapsed="false">
      <c r="Y70" s="44" t="n">
        <v>1.1800000000001</v>
      </c>
      <c r="Z70" s="22" t="s">
        <v>164</v>
      </c>
    </row>
    <row r="71" customFormat="false" ht="12.8" hidden="false" customHeight="false" outlineLevel="0" collapsed="false">
      <c r="Y71" s="44" t="n">
        <v>1.1900000000001</v>
      </c>
      <c r="Z71" s="22" t="s">
        <v>164</v>
      </c>
    </row>
    <row r="72" customFormat="false" ht="12.8" hidden="false" customHeight="false" outlineLevel="0" collapsed="false">
      <c r="Y72" s="44" t="n">
        <v>1.2000000000001</v>
      </c>
      <c r="Z72" s="22" t="s">
        <v>164</v>
      </c>
    </row>
    <row r="73" customFormat="false" ht="12.8" hidden="false" customHeight="false" outlineLevel="0" collapsed="false">
      <c r="Y73" s="44" t="n">
        <v>1.2100000000001</v>
      </c>
      <c r="Z73" s="22" t="s">
        <v>164</v>
      </c>
    </row>
    <row r="74" customFormat="false" ht="12.8" hidden="false" customHeight="false" outlineLevel="0" collapsed="false">
      <c r="Y74" s="44" t="n">
        <v>1.2200000000001</v>
      </c>
      <c r="Z74" s="22" t="s">
        <v>164</v>
      </c>
    </row>
    <row r="75" customFormat="false" ht="12.8" hidden="false" customHeight="false" outlineLevel="0" collapsed="false">
      <c r="Y75" s="44" t="n">
        <v>1.2300000000001</v>
      </c>
      <c r="Z75" s="22" t="s">
        <v>164</v>
      </c>
    </row>
    <row r="76" customFormat="false" ht="12.8" hidden="false" customHeight="false" outlineLevel="0" collapsed="false">
      <c r="Y76" s="44" t="n">
        <v>1.2400000000001</v>
      </c>
      <c r="Z76" s="22" t="s">
        <v>164</v>
      </c>
    </row>
    <row r="77" customFormat="false" ht="12.8" hidden="false" customHeight="false" outlineLevel="0" collapsed="false">
      <c r="Y77" s="44" t="n">
        <v>1.2500000000001</v>
      </c>
      <c r="Z77" s="22" t="s">
        <v>164</v>
      </c>
    </row>
    <row r="78" customFormat="false" ht="12.8" hidden="false" customHeight="false" outlineLevel="0" collapsed="false">
      <c r="Y78" s="44" t="n">
        <v>1.2600000000001</v>
      </c>
      <c r="Z78" s="22" t="s">
        <v>164</v>
      </c>
    </row>
    <row r="79" customFormat="false" ht="12.8" hidden="false" customHeight="false" outlineLevel="0" collapsed="false">
      <c r="Y79" s="44" t="n">
        <v>1.2700000000001</v>
      </c>
      <c r="Z79" s="22" t="s">
        <v>164</v>
      </c>
    </row>
    <row r="80" customFormat="false" ht="12.8" hidden="false" customHeight="false" outlineLevel="0" collapsed="false">
      <c r="Y80" s="44" t="n">
        <v>1.2800000000001</v>
      </c>
      <c r="Z80" s="22" t="s">
        <v>164</v>
      </c>
    </row>
    <row r="81" customFormat="false" ht="12.8" hidden="false" customHeight="false" outlineLevel="0" collapsed="false">
      <c r="Y81" s="44" t="n">
        <v>1.2900000000001</v>
      </c>
      <c r="Z81" s="22" t="s">
        <v>164</v>
      </c>
    </row>
    <row r="82" customFormat="false" ht="12.8" hidden="false" customHeight="false" outlineLevel="0" collapsed="false">
      <c r="Y82" s="44" t="n">
        <v>1.3000000000001</v>
      </c>
      <c r="Z82" s="22" t="s">
        <v>164</v>
      </c>
    </row>
    <row r="83" customFormat="false" ht="12.8" hidden="false" customHeight="false" outlineLevel="0" collapsed="false">
      <c r="Y83" s="44" t="n">
        <v>1.3100000000001</v>
      </c>
      <c r="Z83" s="22" t="s">
        <v>164</v>
      </c>
    </row>
    <row r="84" customFormat="false" ht="12.8" hidden="false" customHeight="false" outlineLevel="0" collapsed="false">
      <c r="Y84" s="44" t="n">
        <v>1.3200000000001</v>
      </c>
      <c r="Z84" s="22" t="s">
        <v>164</v>
      </c>
    </row>
    <row r="85" customFormat="false" ht="12.8" hidden="false" customHeight="false" outlineLevel="0" collapsed="false">
      <c r="Y85" s="44" t="n">
        <v>1.3300000000001</v>
      </c>
      <c r="Z85" s="22" t="s">
        <v>164</v>
      </c>
    </row>
    <row r="86" customFormat="false" ht="12.8" hidden="false" customHeight="false" outlineLevel="0" collapsed="false">
      <c r="Y86" s="44" t="n">
        <v>1.3400000000001</v>
      </c>
      <c r="Z86" s="22" t="s">
        <v>164</v>
      </c>
    </row>
    <row r="87" customFormat="false" ht="12.8" hidden="false" customHeight="false" outlineLevel="0" collapsed="false">
      <c r="Y87" s="44" t="n">
        <v>1.3500000000001</v>
      </c>
      <c r="Z87" s="22" t="s">
        <v>164</v>
      </c>
    </row>
    <row r="88" customFormat="false" ht="12.8" hidden="false" customHeight="false" outlineLevel="0" collapsed="false">
      <c r="Y88" s="44" t="n">
        <v>1.3600000000001</v>
      </c>
      <c r="Z88" s="22" t="s">
        <v>164</v>
      </c>
    </row>
    <row r="89" customFormat="false" ht="12.8" hidden="false" customHeight="false" outlineLevel="0" collapsed="false">
      <c r="Y89" s="44" t="n">
        <v>1.3700000000001</v>
      </c>
      <c r="Z89" s="22" t="s">
        <v>164</v>
      </c>
    </row>
    <row r="90" customFormat="false" ht="12.8" hidden="false" customHeight="false" outlineLevel="0" collapsed="false">
      <c r="Y90" s="44" t="n">
        <v>1.3800000000001</v>
      </c>
      <c r="Z90" s="22" t="s">
        <v>164</v>
      </c>
    </row>
    <row r="91" customFormat="false" ht="12.8" hidden="false" customHeight="false" outlineLevel="0" collapsed="false">
      <c r="Y91" s="44" t="n">
        <v>1.3900000000001</v>
      </c>
      <c r="Z91" s="22" t="s">
        <v>164</v>
      </c>
    </row>
    <row r="92" customFormat="false" ht="15" hidden="false" customHeight="false" outlineLevel="0" collapsed="false">
      <c r="M92" s="31"/>
      <c r="N92" s="24"/>
      <c r="Y92" s="44" t="n">
        <v>1.4000000000001</v>
      </c>
      <c r="Z92" s="22" t="s">
        <v>164</v>
      </c>
    </row>
    <row r="93" customFormat="false" ht="15" hidden="false" customHeight="false" outlineLevel="0" collapsed="false">
      <c r="M93" s="31"/>
      <c r="N93" s="24"/>
      <c r="Y93" s="44" t="n">
        <v>1.4100000000001</v>
      </c>
      <c r="Z93" s="22" t="s">
        <v>164</v>
      </c>
    </row>
    <row r="94" customFormat="false" ht="15" hidden="false" customHeight="false" outlineLevel="0" collapsed="false">
      <c r="M94" s="31"/>
      <c r="N94" s="24"/>
      <c r="Y94" s="44" t="n">
        <v>1.4200000000001</v>
      </c>
      <c r="Z94" s="22" t="s">
        <v>164</v>
      </c>
    </row>
    <row r="95" customFormat="false" ht="15" hidden="false" customHeight="false" outlineLevel="0" collapsed="false">
      <c r="M95" s="31"/>
      <c r="N95" s="24"/>
      <c r="Y95" s="44" t="n">
        <v>1.4300000000001</v>
      </c>
      <c r="Z95" s="22" t="s">
        <v>164</v>
      </c>
    </row>
    <row r="96" customFormat="false" ht="15" hidden="false" customHeight="false" outlineLevel="0" collapsed="false">
      <c r="M96" s="31"/>
      <c r="N96" s="24"/>
      <c r="Y96" s="44" t="n">
        <v>1.4400000000001</v>
      </c>
      <c r="Z96" s="22" t="s">
        <v>164</v>
      </c>
    </row>
    <row r="97" customFormat="false" ht="15" hidden="false" customHeight="false" outlineLevel="0" collapsed="false">
      <c r="M97" s="31"/>
      <c r="N97" s="24"/>
      <c r="Y97" s="44" t="n">
        <v>1.4500000000001</v>
      </c>
      <c r="Z97" s="22" t="s">
        <v>164</v>
      </c>
    </row>
    <row r="98" customFormat="false" ht="15" hidden="false" customHeight="false" outlineLevel="0" collapsed="false">
      <c r="M98" s="31"/>
      <c r="N98" s="24"/>
      <c r="Y98" s="44" t="n">
        <v>1.4600000000001</v>
      </c>
      <c r="Z98" s="22" t="s">
        <v>164</v>
      </c>
    </row>
    <row r="99" customFormat="false" ht="15" hidden="false" customHeight="false" outlineLevel="0" collapsed="false">
      <c r="M99" s="31"/>
      <c r="N99" s="24"/>
      <c r="Y99" s="44" t="n">
        <v>1.4700000000001</v>
      </c>
      <c r="Z99" s="22" t="s">
        <v>164</v>
      </c>
    </row>
    <row r="100" customFormat="false" ht="15" hidden="false" customHeight="false" outlineLevel="0" collapsed="false">
      <c r="M100" s="31"/>
      <c r="N100" s="24"/>
      <c r="Y100" s="44" t="n">
        <v>1.4800000000001</v>
      </c>
      <c r="Z100" s="22" t="s">
        <v>164</v>
      </c>
    </row>
    <row r="101" customFormat="false" ht="15" hidden="false" customHeight="false" outlineLevel="0" collapsed="false">
      <c r="M101" s="31"/>
      <c r="N101" s="24"/>
      <c r="Y101" s="44" t="n">
        <v>1.49000000000009</v>
      </c>
      <c r="Z101" s="22" t="s">
        <v>164</v>
      </c>
    </row>
    <row r="102" customFormat="false" ht="15" hidden="false" customHeight="false" outlineLevel="0" collapsed="false">
      <c r="M102" s="31"/>
      <c r="N102" s="24"/>
      <c r="Y102" s="44" t="n">
        <v>1.50000000000009</v>
      </c>
      <c r="Z102" s="22" t="s">
        <v>164</v>
      </c>
    </row>
    <row r="103" customFormat="false" ht="15" hidden="false" customHeight="false" outlineLevel="0" collapsed="false">
      <c r="M103" s="31"/>
      <c r="N103" s="24"/>
      <c r="Y103" s="44" t="n">
        <v>1.51000000000009</v>
      </c>
      <c r="Z103" s="22" t="s">
        <v>164</v>
      </c>
    </row>
    <row r="104" customFormat="false" ht="15" hidden="false" customHeight="false" outlineLevel="0" collapsed="false">
      <c r="M104" s="31"/>
      <c r="N104" s="24"/>
      <c r="Y104" s="44" t="n">
        <v>1.52000000000009</v>
      </c>
      <c r="Z104" s="22" t="s">
        <v>164</v>
      </c>
    </row>
    <row r="105" customFormat="false" ht="15" hidden="false" customHeight="false" outlineLevel="0" collapsed="false">
      <c r="M105" s="31"/>
      <c r="N105" s="24"/>
      <c r="Y105" s="44" t="n">
        <v>1.53000000000009</v>
      </c>
      <c r="Z105" s="22" t="s">
        <v>164</v>
      </c>
    </row>
    <row r="106" customFormat="false" ht="15" hidden="false" customHeight="false" outlineLevel="0" collapsed="false">
      <c r="M106" s="31"/>
      <c r="N106" s="24"/>
      <c r="Y106" s="44" t="n">
        <v>1.54000000000009</v>
      </c>
      <c r="Z106" s="22" t="s">
        <v>164</v>
      </c>
    </row>
    <row r="107" customFormat="false" ht="12.8" hidden="false" customHeight="false" outlineLevel="0" collapsed="false">
      <c r="Y107" s="44" t="n">
        <v>1.55000000000009</v>
      </c>
      <c r="Z107" s="22" t="s">
        <v>164</v>
      </c>
    </row>
    <row r="108" customFormat="false" ht="12.8" hidden="false" customHeight="false" outlineLevel="0" collapsed="false">
      <c r="Y108" s="44" t="n">
        <v>1.56000000000009</v>
      </c>
      <c r="Z108" s="22" t="s">
        <v>164</v>
      </c>
    </row>
    <row r="109" customFormat="false" ht="12.8" hidden="false" customHeight="false" outlineLevel="0" collapsed="false">
      <c r="Y109" s="44" t="n">
        <v>1.57000000000009</v>
      </c>
      <c r="Z109" s="22" t="s">
        <v>164</v>
      </c>
    </row>
    <row r="110" customFormat="false" ht="12.8" hidden="false" customHeight="false" outlineLevel="0" collapsed="false">
      <c r="Y110" s="44" t="n">
        <v>1.58000000000009</v>
      </c>
      <c r="Z110" s="22" t="s">
        <v>164</v>
      </c>
    </row>
    <row r="111" customFormat="false" ht="12.8" hidden="false" customHeight="false" outlineLevel="0" collapsed="false">
      <c r="Y111" s="44" t="n">
        <v>1.59000000000009</v>
      </c>
      <c r="Z111" s="22" t="s">
        <v>164</v>
      </c>
    </row>
    <row r="112" customFormat="false" ht="12.8" hidden="false" customHeight="false" outlineLevel="0" collapsed="false">
      <c r="Y112" s="44" t="n">
        <v>1.60000000000009</v>
      </c>
      <c r="Z112" s="22" t="s">
        <v>164</v>
      </c>
    </row>
    <row r="113" customFormat="false" ht="12.8" hidden="false" customHeight="false" outlineLevel="0" collapsed="false">
      <c r="Y113" s="44" t="n">
        <v>1.61000000000009</v>
      </c>
      <c r="Z113" s="22" t="s">
        <v>164</v>
      </c>
    </row>
    <row r="114" customFormat="false" ht="12.8" hidden="false" customHeight="false" outlineLevel="0" collapsed="false">
      <c r="Y114" s="44" t="n">
        <v>1.62000000000009</v>
      </c>
      <c r="Z114" s="22" t="s">
        <v>164</v>
      </c>
    </row>
    <row r="115" customFormat="false" ht="12.8" hidden="false" customHeight="false" outlineLevel="0" collapsed="false">
      <c r="Y115" s="44" t="n">
        <v>1.63000000000009</v>
      </c>
      <c r="Z115" s="22" t="s">
        <v>164</v>
      </c>
    </row>
    <row r="116" customFormat="false" ht="12.8" hidden="false" customHeight="false" outlineLevel="0" collapsed="false">
      <c r="Y116" s="44" t="n">
        <v>1.64000000000009</v>
      </c>
      <c r="Z116" s="22" t="s">
        <v>164</v>
      </c>
    </row>
    <row r="117" customFormat="false" ht="12.8" hidden="false" customHeight="false" outlineLevel="0" collapsed="false">
      <c r="Y117" s="44" t="n">
        <v>1.65000000000009</v>
      </c>
      <c r="Z117" s="22" t="s">
        <v>164</v>
      </c>
    </row>
    <row r="118" customFormat="false" ht="12.8" hidden="false" customHeight="false" outlineLevel="0" collapsed="false">
      <c r="Y118" s="44" t="n">
        <v>1.66000000000009</v>
      </c>
      <c r="Z118" s="22" t="s">
        <v>164</v>
      </c>
    </row>
    <row r="119" customFormat="false" ht="12.8" hidden="false" customHeight="false" outlineLevel="0" collapsed="false">
      <c r="Y119" s="44" t="n">
        <v>1.67000000000009</v>
      </c>
      <c r="Z119" s="22" t="s">
        <v>164</v>
      </c>
    </row>
    <row r="120" customFormat="false" ht="12.8" hidden="false" customHeight="false" outlineLevel="0" collapsed="false">
      <c r="Y120" s="44" t="n">
        <v>1.68000000000009</v>
      </c>
      <c r="Z120" s="22" t="s">
        <v>164</v>
      </c>
    </row>
    <row r="121" customFormat="false" ht="12.8" hidden="false" customHeight="false" outlineLevel="0" collapsed="false">
      <c r="Y121" s="44" t="n">
        <v>1.69000000000009</v>
      </c>
      <c r="Z121" s="22" t="s">
        <v>164</v>
      </c>
    </row>
    <row r="122" customFormat="false" ht="12.8" hidden="false" customHeight="false" outlineLevel="0" collapsed="false">
      <c r="Y122" s="44" t="n">
        <v>1.70000000000009</v>
      </c>
      <c r="Z122" s="22" t="s">
        <v>164</v>
      </c>
    </row>
    <row r="123" customFormat="false" ht="12.8" hidden="false" customHeight="false" outlineLevel="0" collapsed="false">
      <c r="Y123" s="44" t="n">
        <v>1.71000000000009</v>
      </c>
      <c r="Z123" s="22" t="s">
        <v>164</v>
      </c>
    </row>
    <row r="124" customFormat="false" ht="12.8" hidden="false" customHeight="false" outlineLevel="0" collapsed="false">
      <c r="Y124" s="44" t="n">
        <v>1.72000000000009</v>
      </c>
      <c r="Z124" s="22" t="s">
        <v>164</v>
      </c>
    </row>
    <row r="125" customFormat="false" ht="12.8" hidden="false" customHeight="false" outlineLevel="0" collapsed="false">
      <c r="Y125" s="44" t="n">
        <v>1.73000000000009</v>
      </c>
      <c r="Z125" s="22" t="s">
        <v>164</v>
      </c>
    </row>
    <row r="126" customFormat="false" ht="12.8" hidden="false" customHeight="false" outlineLevel="0" collapsed="false">
      <c r="Y126" s="44" t="n">
        <v>1.74000000000009</v>
      </c>
      <c r="Z126" s="22" t="s">
        <v>164</v>
      </c>
    </row>
    <row r="127" customFormat="false" ht="12.8" hidden="false" customHeight="false" outlineLevel="0" collapsed="false">
      <c r="Y127" s="44" t="n">
        <v>1.75000000000009</v>
      </c>
      <c r="Z127" s="22" t="s">
        <v>164</v>
      </c>
    </row>
    <row r="128" customFormat="false" ht="12.8" hidden="false" customHeight="false" outlineLevel="0" collapsed="false">
      <c r="Y128" s="44" t="n">
        <v>1.76000000000009</v>
      </c>
      <c r="Z128" s="22" t="s">
        <v>164</v>
      </c>
    </row>
    <row r="129" customFormat="false" ht="12.8" hidden="false" customHeight="false" outlineLevel="0" collapsed="false">
      <c r="Y129" s="44" t="n">
        <v>1.77000000000009</v>
      </c>
      <c r="Z129" s="22" t="s">
        <v>164</v>
      </c>
    </row>
    <row r="130" customFormat="false" ht="12.8" hidden="false" customHeight="false" outlineLevel="0" collapsed="false">
      <c r="Y130" s="44" t="n">
        <v>1.78000000000009</v>
      </c>
      <c r="Z130" s="22" t="s">
        <v>164</v>
      </c>
    </row>
    <row r="131" customFormat="false" ht="12.8" hidden="false" customHeight="false" outlineLevel="0" collapsed="false">
      <c r="Y131" s="44" t="n">
        <v>1.79000000000009</v>
      </c>
      <c r="Z131" s="22" t="s">
        <v>164</v>
      </c>
    </row>
    <row r="132" customFormat="false" ht="12.8" hidden="false" customHeight="false" outlineLevel="0" collapsed="false">
      <c r="Y132" s="44" t="n">
        <v>1.80000000000009</v>
      </c>
      <c r="Z132" s="22" t="s">
        <v>166</v>
      </c>
    </row>
    <row r="133" customFormat="false" ht="12.8" hidden="false" customHeight="false" outlineLevel="0" collapsed="false">
      <c r="Y133" s="44" t="n">
        <v>1.81000000000009</v>
      </c>
      <c r="Z133" s="22" t="s">
        <v>166</v>
      </c>
    </row>
    <row r="134" customFormat="false" ht="12.8" hidden="false" customHeight="false" outlineLevel="0" collapsed="false">
      <c r="Y134" s="44" t="n">
        <v>1.82000000000009</v>
      </c>
      <c r="Z134" s="22" t="s">
        <v>166</v>
      </c>
    </row>
    <row r="135" customFormat="false" ht="12.8" hidden="false" customHeight="false" outlineLevel="0" collapsed="false">
      <c r="Y135" s="44" t="n">
        <v>1.83000000000009</v>
      </c>
      <c r="Z135" s="22" t="s">
        <v>166</v>
      </c>
    </row>
    <row r="136" customFormat="false" ht="12.8" hidden="false" customHeight="false" outlineLevel="0" collapsed="false">
      <c r="Y136" s="44" t="n">
        <v>1.84000000000009</v>
      </c>
      <c r="Z136" s="22" t="s">
        <v>166</v>
      </c>
    </row>
    <row r="137" customFormat="false" ht="12.8" hidden="false" customHeight="false" outlineLevel="0" collapsed="false">
      <c r="Y137" s="44" t="n">
        <v>1.85000000000009</v>
      </c>
      <c r="Z137" s="22" t="s">
        <v>166</v>
      </c>
    </row>
    <row r="138" customFormat="false" ht="12.8" hidden="false" customHeight="false" outlineLevel="0" collapsed="false">
      <c r="Y138" s="44" t="n">
        <v>1.86000000000009</v>
      </c>
      <c r="Z138" s="22" t="s">
        <v>166</v>
      </c>
    </row>
    <row r="139" customFormat="false" ht="12.8" hidden="false" customHeight="false" outlineLevel="0" collapsed="false">
      <c r="Y139" s="44" t="n">
        <v>1.87000000000009</v>
      </c>
      <c r="Z139" s="22" t="s">
        <v>166</v>
      </c>
    </row>
    <row r="140" customFormat="false" ht="12.8" hidden="false" customHeight="false" outlineLevel="0" collapsed="false">
      <c r="Y140" s="44" t="n">
        <v>1.88000000000009</v>
      </c>
      <c r="Z140" s="22" t="s">
        <v>166</v>
      </c>
    </row>
    <row r="141" customFormat="false" ht="12.8" hidden="false" customHeight="false" outlineLevel="0" collapsed="false">
      <c r="Y141" s="44" t="n">
        <v>1.89000000000009</v>
      </c>
      <c r="Z141" s="22" t="s">
        <v>166</v>
      </c>
    </row>
    <row r="142" customFormat="false" ht="12.8" hidden="false" customHeight="false" outlineLevel="0" collapsed="false">
      <c r="Y142" s="44" t="n">
        <v>1.90000000000009</v>
      </c>
      <c r="Z142" s="22" t="s">
        <v>166</v>
      </c>
    </row>
    <row r="143" customFormat="false" ht="12.8" hidden="false" customHeight="false" outlineLevel="0" collapsed="false">
      <c r="Y143" s="44" t="n">
        <v>1.91000000000009</v>
      </c>
      <c r="Z143" s="22" t="s">
        <v>166</v>
      </c>
    </row>
    <row r="144" customFormat="false" ht="12.8" hidden="false" customHeight="false" outlineLevel="0" collapsed="false">
      <c r="Y144" s="44" t="n">
        <v>1.92000000000009</v>
      </c>
      <c r="Z144" s="22" t="s">
        <v>166</v>
      </c>
    </row>
    <row r="145" customFormat="false" ht="12.8" hidden="false" customHeight="false" outlineLevel="0" collapsed="false">
      <c r="Y145" s="44" t="n">
        <v>1.93000000000009</v>
      </c>
      <c r="Z145" s="22" t="s">
        <v>166</v>
      </c>
    </row>
    <row r="146" customFormat="false" ht="12.8" hidden="false" customHeight="false" outlineLevel="0" collapsed="false">
      <c r="Y146" s="44" t="n">
        <v>1.94000000000009</v>
      </c>
      <c r="Z146" s="22" t="s">
        <v>166</v>
      </c>
    </row>
    <row r="147" customFormat="false" ht="12.8" hidden="false" customHeight="false" outlineLevel="0" collapsed="false">
      <c r="Y147" s="44" t="n">
        <v>1.95000000000009</v>
      </c>
      <c r="Z147" s="22" t="s">
        <v>166</v>
      </c>
    </row>
    <row r="148" customFormat="false" ht="12.8" hidden="false" customHeight="false" outlineLevel="0" collapsed="false">
      <c r="Y148" s="44" t="n">
        <v>1.96000000000009</v>
      </c>
      <c r="Z148" s="22" t="s">
        <v>166</v>
      </c>
    </row>
    <row r="149" customFormat="false" ht="12.8" hidden="false" customHeight="false" outlineLevel="0" collapsed="false">
      <c r="Y149" s="44" t="n">
        <v>1.97000000000009</v>
      </c>
      <c r="Z149" s="22" t="s">
        <v>166</v>
      </c>
    </row>
    <row r="150" customFormat="false" ht="12.8" hidden="false" customHeight="false" outlineLevel="0" collapsed="false">
      <c r="Y150" s="44" t="n">
        <v>1.98000000000008</v>
      </c>
      <c r="Z150" s="22" t="s">
        <v>166</v>
      </c>
    </row>
    <row r="151" customFormat="false" ht="12.8" hidden="false" customHeight="false" outlineLevel="0" collapsed="false">
      <c r="Y151" s="44" t="n">
        <v>1.99000000000008</v>
      </c>
      <c r="Z151" s="22" t="s">
        <v>166</v>
      </c>
    </row>
    <row r="152" customFormat="false" ht="12.8" hidden="false" customHeight="false" outlineLevel="0" collapsed="false">
      <c r="Y152" s="44" t="n">
        <v>2.00000000000008</v>
      </c>
      <c r="Z152" s="22" t="s">
        <v>168</v>
      </c>
    </row>
    <row r="153" customFormat="false" ht="12.8" hidden="false" customHeight="false" outlineLevel="0" collapsed="false">
      <c r="Y153" s="44" t="n">
        <v>2.01000000000008</v>
      </c>
      <c r="Z153" s="22" t="s">
        <v>168</v>
      </c>
    </row>
    <row r="154" customFormat="false" ht="12.8" hidden="false" customHeight="false" outlineLevel="0" collapsed="false">
      <c r="Y154" s="44" t="n">
        <v>2.02000000000008</v>
      </c>
      <c r="Z154" s="22" t="s">
        <v>168</v>
      </c>
    </row>
    <row r="155" customFormat="false" ht="12.8" hidden="false" customHeight="false" outlineLevel="0" collapsed="false">
      <c r="Y155" s="44" t="n">
        <v>2.03000000000008</v>
      </c>
      <c r="Z155" s="22" t="s">
        <v>168</v>
      </c>
    </row>
    <row r="156" customFormat="false" ht="12.8" hidden="false" customHeight="false" outlineLevel="0" collapsed="false">
      <c r="Y156" s="44" t="n">
        <v>2.04000000000008</v>
      </c>
      <c r="Z156" s="22" t="s">
        <v>168</v>
      </c>
    </row>
    <row r="157" customFormat="false" ht="12.8" hidden="false" customHeight="false" outlineLevel="0" collapsed="false">
      <c r="Y157" s="44" t="n">
        <v>2.05000000000008</v>
      </c>
      <c r="Z157" s="22" t="s">
        <v>168</v>
      </c>
    </row>
    <row r="158" customFormat="false" ht="12.8" hidden="false" customHeight="false" outlineLevel="0" collapsed="false">
      <c r="Y158" s="44" t="n">
        <v>2.06000000000008</v>
      </c>
      <c r="Z158" s="22" t="s">
        <v>168</v>
      </c>
    </row>
    <row r="159" customFormat="false" ht="12.8" hidden="false" customHeight="false" outlineLevel="0" collapsed="false">
      <c r="Y159" s="44" t="n">
        <v>2.07000000000008</v>
      </c>
      <c r="Z159" s="22" t="s">
        <v>168</v>
      </c>
    </row>
    <row r="160" customFormat="false" ht="12.8" hidden="false" customHeight="false" outlineLevel="0" collapsed="false">
      <c r="Y160" s="44" t="n">
        <v>2.08000000000008</v>
      </c>
      <c r="Z160" s="22" t="s">
        <v>168</v>
      </c>
    </row>
    <row r="161" customFormat="false" ht="12.8" hidden="false" customHeight="false" outlineLevel="0" collapsed="false">
      <c r="Y161" s="44" t="n">
        <v>2.09000000000008</v>
      </c>
      <c r="Z161" s="22" t="s">
        <v>168</v>
      </c>
    </row>
    <row r="162" customFormat="false" ht="12.8" hidden="false" customHeight="false" outlineLevel="0" collapsed="false">
      <c r="Y162" s="44" t="n">
        <v>2.10000000000008</v>
      </c>
      <c r="Z162" s="22" t="s">
        <v>168</v>
      </c>
    </row>
    <row r="163" customFormat="false" ht="12.8" hidden="false" customHeight="false" outlineLevel="0" collapsed="false">
      <c r="Y163" s="44" t="n">
        <v>2.11000000000008</v>
      </c>
      <c r="Z163" s="22" t="s">
        <v>168</v>
      </c>
    </row>
    <row r="164" customFormat="false" ht="12.8" hidden="false" customHeight="false" outlineLevel="0" collapsed="false">
      <c r="Y164" s="44" t="n">
        <v>2.12000000000008</v>
      </c>
      <c r="Z164" s="22" t="s">
        <v>168</v>
      </c>
    </row>
    <row r="165" customFormat="false" ht="12.8" hidden="false" customHeight="false" outlineLevel="0" collapsed="false">
      <c r="Y165" s="44" t="n">
        <v>2.13000000000008</v>
      </c>
      <c r="Z165" s="22" t="s">
        <v>168</v>
      </c>
    </row>
    <row r="166" customFormat="false" ht="12.8" hidden="false" customHeight="false" outlineLevel="0" collapsed="false">
      <c r="Y166" s="44" t="n">
        <v>2.14000000000008</v>
      </c>
      <c r="Z166" s="22" t="s">
        <v>168</v>
      </c>
    </row>
    <row r="167" customFormat="false" ht="12.8" hidden="false" customHeight="false" outlineLevel="0" collapsed="false">
      <c r="Y167" s="44" t="n">
        <v>2.15000000000008</v>
      </c>
      <c r="Z167" s="22" t="s">
        <v>168</v>
      </c>
    </row>
    <row r="168" customFormat="false" ht="12.8" hidden="false" customHeight="false" outlineLevel="0" collapsed="false">
      <c r="Y168" s="44" t="n">
        <v>2.16000000000008</v>
      </c>
      <c r="Z168" s="22" t="s">
        <v>168</v>
      </c>
    </row>
    <row r="169" customFormat="false" ht="12.8" hidden="false" customHeight="false" outlineLevel="0" collapsed="false">
      <c r="Y169" s="44" t="n">
        <v>2.17000000000008</v>
      </c>
      <c r="Z169" s="22" t="s">
        <v>168</v>
      </c>
    </row>
    <row r="170" customFormat="false" ht="12.8" hidden="false" customHeight="false" outlineLevel="0" collapsed="false">
      <c r="Y170" s="44" t="n">
        <v>2.18000000000008</v>
      </c>
      <c r="Z170" s="22" t="s">
        <v>168</v>
      </c>
    </row>
    <row r="171" customFormat="false" ht="12.8" hidden="false" customHeight="false" outlineLevel="0" collapsed="false">
      <c r="Y171" s="44" t="n">
        <v>2.19000000000008</v>
      </c>
      <c r="Z171" s="22" t="s">
        <v>168</v>
      </c>
    </row>
    <row r="172" customFormat="false" ht="12.8" hidden="false" customHeight="false" outlineLevel="0" collapsed="false">
      <c r="Y172" s="44" t="n">
        <v>2.20000000000008</v>
      </c>
      <c r="Z172" s="22" t="s">
        <v>80</v>
      </c>
    </row>
    <row r="173" customFormat="false" ht="12.8" hidden="false" customHeight="false" outlineLevel="0" collapsed="false">
      <c r="Y173" s="44" t="n">
        <v>2.21000000000008</v>
      </c>
      <c r="Z173" s="22" t="s">
        <v>80</v>
      </c>
    </row>
    <row r="174" customFormat="false" ht="12.8" hidden="false" customHeight="false" outlineLevel="0" collapsed="false">
      <c r="Y174" s="44" t="n">
        <v>2.22000000000008</v>
      </c>
      <c r="Z174" s="22" t="s">
        <v>80</v>
      </c>
    </row>
    <row r="175" customFormat="false" ht="12.8" hidden="false" customHeight="false" outlineLevel="0" collapsed="false">
      <c r="Y175" s="44" t="n">
        <v>2.23000000000008</v>
      </c>
      <c r="Z175" s="22" t="s">
        <v>80</v>
      </c>
    </row>
    <row r="176" customFormat="false" ht="12.8" hidden="false" customHeight="false" outlineLevel="0" collapsed="false">
      <c r="Y176" s="44" t="n">
        <v>2.24000000000008</v>
      </c>
      <c r="Z176" s="22" t="s">
        <v>80</v>
      </c>
    </row>
    <row r="177" customFormat="false" ht="12.8" hidden="false" customHeight="false" outlineLevel="0" collapsed="false">
      <c r="Y177" s="44" t="n">
        <v>2.25000000000008</v>
      </c>
      <c r="Z177" s="22" t="s">
        <v>80</v>
      </c>
    </row>
    <row r="178" customFormat="false" ht="12.8" hidden="false" customHeight="false" outlineLevel="0" collapsed="false">
      <c r="Y178" s="44" t="n">
        <v>2.26000000000008</v>
      </c>
      <c r="Z178" s="22" t="s">
        <v>80</v>
      </c>
    </row>
    <row r="179" customFormat="false" ht="12.8" hidden="false" customHeight="false" outlineLevel="0" collapsed="false">
      <c r="Y179" s="44" t="n">
        <v>2.27000000000008</v>
      </c>
      <c r="Z179" s="22" t="s">
        <v>80</v>
      </c>
    </row>
    <row r="180" customFormat="false" ht="12.8" hidden="false" customHeight="false" outlineLevel="0" collapsed="false">
      <c r="Y180" s="44" t="n">
        <v>2.28000000000008</v>
      </c>
      <c r="Z180" s="22" t="s">
        <v>80</v>
      </c>
    </row>
    <row r="181" customFormat="false" ht="12.8" hidden="false" customHeight="false" outlineLevel="0" collapsed="false">
      <c r="Y181" s="44" t="n">
        <v>2.29000000000008</v>
      </c>
      <c r="Z181" s="22" t="s">
        <v>80</v>
      </c>
    </row>
    <row r="182" customFormat="false" ht="12.8" hidden="false" customHeight="false" outlineLevel="0" collapsed="false">
      <c r="Y182" s="44" t="n">
        <v>2.30000000000008</v>
      </c>
      <c r="Z182" s="22" t="s">
        <v>80</v>
      </c>
    </row>
    <row r="183" customFormat="false" ht="12.8" hidden="false" customHeight="false" outlineLevel="0" collapsed="false">
      <c r="Y183" s="44" t="n">
        <v>2.31000000000008</v>
      </c>
      <c r="Z183" s="22" t="s">
        <v>80</v>
      </c>
    </row>
    <row r="184" customFormat="false" ht="12.8" hidden="false" customHeight="false" outlineLevel="0" collapsed="false">
      <c r="Y184" s="44" t="n">
        <v>2.32000000000008</v>
      </c>
      <c r="Z184" s="22" t="s">
        <v>80</v>
      </c>
    </row>
    <row r="185" customFormat="false" ht="12.8" hidden="false" customHeight="false" outlineLevel="0" collapsed="false">
      <c r="Y185" s="44" t="n">
        <v>2.33000000000008</v>
      </c>
      <c r="Z185" s="22" t="s">
        <v>80</v>
      </c>
    </row>
    <row r="186" customFormat="false" ht="12.8" hidden="false" customHeight="false" outlineLevel="0" collapsed="false">
      <c r="Y186" s="44" t="n">
        <v>2.34000000000008</v>
      </c>
      <c r="Z186" s="22" t="s">
        <v>80</v>
      </c>
    </row>
    <row r="187" customFormat="false" ht="12.8" hidden="false" customHeight="false" outlineLevel="0" collapsed="false">
      <c r="Y187" s="44" t="n">
        <v>2.35000000000008</v>
      </c>
      <c r="Z187" s="22" t="s">
        <v>80</v>
      </c>
    </row>
    <row r="188" customFormat="false" ht="12.8" hidden="false" customHeight="false" outlineLevel="0" collapsed="false">
      <c r="Y188" s="44" t="n">
        <v>2.36000000000008</v>
      </c>
      <c r="Z188" s="22" t="s">
        <v>80</v>
      </c>
    </row>
    <row r="189" customFormat="false" ht="12.8" hidden="false" customHeight="false" outlineLevel="0" collapsed="false">
      <c r="Y189" s="44" t="n">
        <v>2.37000000000008</v>
      </c>
      <c r="Z189" s="22" t="s">
        <v>80</v>
      </c>
    </row>
    <row r="190" customFormat="false" ht="12.8" hidden="false" customHeight="false" outlineLevel="0" collapsed="false">
      <c r="Y190" s="44" t="n">
        <v>2.38000000000008</v>
      </c>
      <c r="Z190" s="22" t="s">
        <v>80</v>
      </c>
    </row>
    <row r="191" customFormat="false" ht="12.8" hidden="false" customHeight="false" outlineLevel="0" collapsed="false">
      <c r="Y191" s="44" t="n">
        <v>2.39000000000008</v>
      </c>
      <c r="Z191" s="22" t="s">
        <v>80</v>
      </c>
    </row>
    <row r="192" customFormat="false" ht="12.8" hidden="false" customHeight="false" outlineLevel="0" collapsed="false">
      <c r="Y192" s="44" t="n">
        <v>2.40000000000008</v>
      </c>
      <c r="Z192" s="22" t="s">
        <v>86</v>
      </c>
    </row>
    <row r="193" customFormat="false" ht="12.8" hidden="false" customHeight="false" outlineLevel="0" collapsed="false">
      <c r="Y193" s="44" t="n">
        <v>2.41000000000008</v>
      </c>
      <c r="Z193" s="22" t="s">
        <v>86</v>
      </c>
    </row>
    <row r="194" customFormat="false" ht="12.8" hidden="false" customHeight="false" outlineLevel="0" collapsed="false">
      <c r="Y194" s="44" t="n">
        <v>2.42000000000008</v>
      </c>
      <c r="Z194" s="22" t="s">
        <v>86</v>
      </c>
    </row>
    <row r="195" customFormat="false" ht="12.8" hidden="false" customHeight="false" outlineLevel="0" collapsed="false">
      <c r="Y195" s="44" t="n">
        <v>2.43000000000008</v>
      </c>
      <c r="Z195" s="22" t="s">
        <v>86</v>
      </c>
    </row>
    <row r="196" customFormat="false" ht="12.8" hidden="false" customHeight="false" outlineLevel="0" collapsed="false">
      <c r="Y196" s="44" t="n">
        <v>2.44000000000007</v>
      </c>
      <c r="Z196" s="22" t="s">
        <v>86</v>
      </c>
    </row>
    <row r="197" customFormat="false" ht="12.8" hidden="false" customHeight="false" outlineLevel="0" collapsed="false">
      <c r="Y197" s="44" t="n">
        <v>2.45000000000007</v>
      </c>
      <c r="Z197" s="22" t="s">
        <v>86</v>
      </c>
    </row>
    <row r="198" customFormat="false" ht="12.8" hidden="false" customHeight="false" outlineLevel="0" collapsed="false">
      <c r="Y198" s="44" t="n">
        <v>2.46000000000007</v>
      </c>
      <c r="Z198" s="22" t="s">
        <v>86</v>
      </c>
    </row>
    <row r="199" customFormat="false" ht="12.8" hidden="false" customHeight="false" outlineLevel="0" collapsed="false">
      <c r="Y199" s="44" t="n">
        <v>2.47000000000007</v>
      </c>
      <c r="Z199" s="22" t="s">
        <v>86</v>
      </c>
    </row>
    <row r="200" customFormat="false" ht="12.8" hidden="false" customHeight="false" outlineLevel="0" collapsed="false">
      <c r="Y200" s="44" t="n">
        <v>2.48000000000007</v>
      </c>
      <c r="Z200" s="22" t="s">
        <v>86</v>
      </c>
    </row>
    <row r="201" customFormat="false" ht="12.8" hidden="false" customHeight="false" outlineLevel="0" collapsed="false">
      <c r="Y201" s="44" t="n">
        <v>2.49000000000007</v>
      </c>
      <c r="Z201" s="22" t="s">
        <v>86</v>
      </c>
    </row>
    <row r="202" customFormat="false" ht="12.8" hidden="false" customHeight="false" outlineLevel="0" collapsed="false">
      <c r="Y202" s="44" t="n">
        <v>2.50000000000007</v>
      </c>
      <c r="Z202" s="22" t="s">
        <v>86</v>
      </c>
    </row>
    <row r="203" customFormat="false" ht="12.8" hidden="false" customHeight="false" outlineLevel="0" collapsed="false">
      <c r="Y203" s="44" t="n">
        <v>2.51000000000007</v>
      </c>
      <c r="Z203" s="22" t="s">
        <v>86</v>
      </c>
    </row>
    <row r="204" customFormat="false" ht="12.8" hidden="false" customHeight="false" outlineLevel="0" collapsed="false">
      <c r="Y204" s="44" t="n">
        <v>2.52000000000007</v>
      </c>
      <c r="Z204" s="22" t="s">
        <v>86</v>
      </c>
    </row>
    <row r="205" customFormat="false" ht="12.8" hidden="false" customHeight="false" outlineLevel="0" collapsed="false">
      <c r="Y205" s="44" t="n">
        <v>2.53000000000007</v>
      </c>
      <c r="Z205" s="22" t="s">
        <v>86</v>
      </c>
    </row>
    <row r="206" customFormat="false" ht="12.8" hidden="false" customHeight="false" outlineLevel="0" collapsed="false">
      <c r="Y206" s="44" t="n">
        <v>2.54000000000007</v>
      </c>
      <c r="Z206" s="22" t="s">
        <v>86</v>
      </c>
    </row>
    <row r="207" customFormat="false" ht="12.8" hidden="false" customHeight="false" outlineLevel="0" collapsed="false">
      <c r="Y207" s="44" t="n">
        <v>2.55000000000007</v>
      </c>
      <c r="Z207" s="22" t="s">
        <v>86</v>
      </c>
    </row>
    <row r="208" customFormat="false" ht="12.8" hidden="false" customHeight="false" outlineLevel="0" collapsed="false">
      <c r="Y208" s="44" t="n">
        <v>2.56000000000007</v>
      </c>
      <c r="Z208" s="22" t="s">
        <v>86</v>
      </c>
    </row>
    <row r="209" customFormat="false" ht="12.8" hidden="false" customHeight="false" outlineLevel="0" collapsed="false">
      <c r="Y209" s="44" t="n">
        <v>2.57000000000007</v>
      </c>
      <c r="Z209" s="22" t="s">
        <v>86</v>
      </c>
    </row>
    <row r="210" customFormat="false" ht="12.8" hidden="false" customHeight="false" outlineLevel="0" collapsed="false">
      <c r="Y210" s="44" t="n">
        <v>2.58000000000007</v>
      </c>
      <c r="Z210" s="22" t="s">
        <v>86</v>
      </c>
    </row>
    <row r="211" customFormat="false" ht="12.8" hidden="false" customHeight="false" outlineLevel="0" collapsed="false">
      <c r="Y211" s="44" t="n">
        <v>2.59000000000007</v>
      </c>
      <c r="Z211" s="22" t="s">
        <v>86</v>
      </c>
    </row>
    <row r="212" customFormat="false" ht="12.8" hidden="false" customHeight="false" outlineLevel="0" collapsed="false">
      <c r="Y212" s="44" t="n">
        <v>2.60000000000007</v>
      </c>
      <c r="Z212" s="22" t="s">
        <v>87</v>
      </c>
    </row>
    <row r="213" customFormat="false" ht="12.8" hidden="false" customHeight="false" outlineLevel="0" collapsed="false">
      <c r="Y213" s="44" t="n">
        <v>2.61000000000007</v>
      </c>
      <c r="Z213" s="22" t="s">
        <v>87</v>
      </c>
    </row>
    <row r="214" customFormat="false" ht="12.8" hidden="false" customHeight="false" outlineLevel="0" collapsed="false">
      <c r="Y214" s="44" t="n">
        <v>2.62000000000007</v>
      </c>
      <c r="Z214" s="22" t="s">
        <v>87</v>
      </c>
    </row>
    <row r="215" customFormat="false" ht="12.8" hidden="false" customHeight="false" outlineLevel="0" collapsed="false">
      <c r="Y215" s="44" t="n">
        <v>2.63000000000007</v>
      </c>
      <c r="Z215" s="22" t="s">
        <v>87</v>
      </c>
    </row>
    <row r="216" customFormat="false" ht="12.8" hidden="false" customHeight="false" outlineLevel="0" collapsed="false">
      <c r="Y216" s="44" t="n">
        <v>2.64000000000007</v>
      </c>
      <c r="Z216" s="22" t="s">
        <v>87</v>
      </c>
    </row>
    <row r="217" customFormat="false" ht="12.8" hidden="false" customHeight="false" outlineLevel="0" collapsed="false">
      <c r="Y217" s="44" t="n">
        <v>2.65000000000007</v>
      </c>
      <c r="Z217" s="22" t="s">
        <v>87</v>
      </c>
    </row>
    <row r="218" customFormat="false" ht="12.8" hidden="false" customHeight="false" outlineLevel="0" collapsed="false">
      <c r="Y218" s="44" t="n">
        <v>2.66000000000007</v>
      </c>
      <c r="Z218" s="22" t="s">
        <v>87</v>
      </c>
    </row>
    <row r="219" customFormat="false" ht="12.8" hidden="false" customHeight="false" outlineLevel="0" collapsed="false">
      <c r="Y219" s="44" t="n">
        <v>2.67000000000007</v>
      </c>
      <c r="Z219" s="22" t="s">
        <v>87</v>
      </c>
    </row>
    <row r="220" customFormat="false" ht="12.8" hidden="false" customHeight="false" outlineLevel="0" collapsed="false">
      <c r="Y220" s="44" t="n">
        <v>2.68000000000007</v>
      </c>
      <c r="Z220" s="22" t="s">
        <v>87</v>
      </c>
    </row>
    <row r="221" customFormat="false" ht="12.8" hidden="false" customHeight="false" outlineLevel="0" collapsed="false">
      <c r="Y221" s="44" t="n">
        <v>2.69000000000007</v>
      </c>
      <c r="Z221" s="22" t="s">
        <v>87</v>
      </c>
    </row>
    <row r="222" customFormat="false" ht="12.8" hidden="false" customHeight="false" outlineLevel="0" collapsed="false">
      <c r="Y222" s="44" t="n">
        <v>2.70000000000007</v>
      </c>
      <c r="Z222" s="22" t="s">
        <v>87</v>
      </c>
    </row>
    <row r="223" customFormat="false" ht="12.8" hidden="false" customHeight="false" outlineLevel="0" collapsed="false">
      <c r="Y223" s="44" t="n">
        <v>2.71000000000007</v>
      </c>
      <c r="Z223" s="22" t="s">
        <v>87</v>
      </c>
    </row>
    <row r="224" customFormat="false" ht="12.8" hidden="false" customHeight="false" outlineLevel="0" collapsed="false">
      <c r="Y224" s="44" t="n">
        <v>2.72000000000007</v>
      </c>
      <c r="Z224" s="22" t="s">
        <v>87</v>
      </c>
    </row>
    <row r="225" customFormat="false" ht="12.8" hidden="false" customHeight="false" outlineLevel="0" collapsed="false">
      <c r="Y225" s="44" t="n">
        <v>2.73000000000007</v>
      </c>
      <c r="Z225" s="22" t="s">
        <v>87</v>
      </c>
    </row>
    <row r="226" customFormat="false" ht="12.8" hidden="false" customHeight="false" outlineLevel="0" collapsed="false">
      <c r="Y226" s="44" t="n">
        <v>2.74000000000007</v>
      </c>
      <c r="Z226" s="22" t="s">
        <v>87</v>
      </c>
    </row>
    <row r="227" customFormat="false" ht="12.8" hidden="false" customHeight="false" outlineLevel="0" collapsed="false">
      <c r="Y227" s="44" t="n">
        <v>2.75000000000007</v>
      </c>
      <c r="Z227" s="22" t="s">
        <v>87</v>
      </c>
    </row>
    <row r="228" customFormat="false" ht="12.8" hidden="false" customHeight="false" outlineLevel="0" collapsed="false">
      <c r="Y228" s="44" t="n">
        <v>2.76000000000007</v>
      </c>
      <c r="Z228" s="22" t="s">
        <v>87</v>
      </c>
    </row>
    <row r="229" customFormat="false" ht="12.8" hidden="false" customHeight="false" outlineLevel="0" collapsed="false">
      <c r="Y229" s="44" t="n">
        <v>2.77000000000007</v>
      </c>
      <c r="Z229" s="22" t="s">
        <v>87</v>
      </c>
    </row>
    <row r="230" customFormat="false" ht="12.8" hidden="false" customHeight="false" outlineLevel="0" collapsed="false">
      <c r="Y230" s="44" t="n">
        <v>2.78000000000007</v>
      </c>
      <c r="Z230" s="22" t="s">
        <v>87</v>
      </c>
    </row>
    <row r="231" customFormat="false" ht="12.8" hidden="false" customHeight="false" outlineLevel="0" collapsed="false">
      <c r="Y231" s="44" t="n">
        <v>2.79000000000007</v>
      </c>
      <c r="Z231" s="22" t="s">
        <v>87</v>
      </c>
    </row>
    <row r="232" customFormat="false" ht="12.8" hidden="false" customHeight="false" outlineLevel="0" collapsed="false">
      <c r="Y232" s="44" t="n">
        <v>2.80000000000007</v>
      </c>
      <c r="Z232" s="22" t="s">
        <v>88</v>
      </c>
    </row>
    <row r="233" customFormat="false" ht="12.8" hidden="false" customHeight="false" outlineLevel="0" collapsed="false">
      <c r="Y233" s="44" t="n">
        <v>2.81000000000007</v>
      </c>
      <c r="Z233" s="22" t="s">
        <v>88</v>
      </c>
    </row>
    <row r="234" customFormat="false" ht="12.8" hidden="false" customHeight="false" outlineLevel="0" collapsed="false">
      <c r="Y234" s="44" t="n">
        <v>2.82000000000007</v>
      </c>
      <c r="Z234" s="22" t="s">
        <v>88</v>
      </c>
    </row>
    <row r="235" customFormat="false" ht="12.8" hidden="false" customHeight="false" outlineLevel="0" collapsed="false">
      <c r="Y235" s="44" t="n">
        <v>2.83000000000007</v>
      </c>
      <c r="Z235" s="22" t="s">
        <v>88</v>
      </c>
    </row>
    <row r="236" customFormat="false" ht="12.8" hidden="false" customHeight="false" outlineLevel="0" collapsed="false">
      <c r="Y236" s="44" t="n">
        <v>2.84000000000007</v>
      </c>
      <c r="Z236" s="22" t="s">
        <v>88</v>
      </c>
    </row>
    <row r="237" customFormat="false" ht="12.8" hidden="false" customHeight="false" outlineLevel="0" collapsed="false">
      <c r="Y237" s="44" t="n">
        <v>2.85000000000007</v>
      </c>
      <c r="Z237" s="22" t="s">
        <v>88</v>
      </c>
    </row>
    <row r="238" customFormat="false" ht="12.8" hidden="false" customHeight="false" outlineLevel="0" collapsed="false">
      <c r="Y238" s="44" t="n">
        <v>2.86000000000007</v>
      </c>
      <c r="Z238" s="22" t="s">
        <v>88</v>
      </c>
    </row>
    <row r="239" customFormat="false" ht="12.8" hidden="false" customHeight="false" outlineLevel="0" collapsed="false">
      <c r="Y239" s="44" t="n">
        <v>2.87000000000007</v>
      </c>
      <c r="Z239" s="22" t="s">
        <v>88</v>
      </c>
    </row>
    <row r="240" customFormat="false" ht="12.8" hidden="false" customHeight="false" outlineLevel="0" collapsed="false">
      <c r="Y240" s="44" t="n">
        <v>2.88000000000007</v>
      </c>
      <c r="Z240" s="22" t="s">
        <v>88</v>
      </c>
    </row>
    <row r="241" customFormat="false" ht="12.8" hidden="false" customHeight="false" outlineLevel="0" collapsed="false">
      <c r="Y241" s="44" t="n">
        <v>2.89000000000007</v>
      </c>
      <c r="Z241" s="22" t="s">
        <v>88</v>
      </c>
    </row>
    <row r="242" customFormat="false" ht="12.8" hidden="false" customHeight="false" outlineLevel="0" collapsed="false">
      <c r="Y242" s="44" t="n">
        <v>2.90000000000006</v>
      </c>
      <c r="Z242" s="22" t="s">
        <v>88</v>
      </c>
    </row>
    <row r="243" customFormat="false" ht="12.8" hidden="false" customHeight="false" outlineLevel="0" collapsed="false">
      <c r="Y243" s="44" t="n">
        <v>2.91000000000006</v>
      </c>
      <c r="Z243" s="22" t="s">
        <v>88</v>
      </c>
    </row>
    <row r="244" customFormat="false" ht="12.8" hidden="false" customHeight="false" outlineLevel="0" collapsed="false">
      <c r="Y244" s="44" t="n">
        <v>2.92000000000006</v>
      </c>
      <c r="Z244" s="22" t="s">
        <v>88</v>
      </c>
    </row>
    <row r="245" customFormat="false" ht="12.8" hidden="false" customHeight="false" outlineLevel="0" collapsed="false">
      <c r="Y245" s="44" t="n">
        <v>2.93000000000006</v>
      </c>
      <c r="Z245" s="22" t="s">
        <v>88</v>
      </c>
    </row>
    <row r="246" customFormat="false" ht="12.8" hidden="false" customHeight="false" outlineLevel="0" collapsed="false">
      <c r="Y246" s="44" t="n">
        <v>2.94000000000006</v>
      </c>
      <c r="Z246" s="22" t="s">
        <v>88</v>
      </c>
    </row>
    <row r="247" customFormat="false" ht="12.8" hidden="false" customHeight="false" outlineLevel="0" collapsed="false">
      <c r="Y247" s="44" t="n">
        <v>2.95000000000006</v>
      </c>
      <c r="Z247" s="22" t="s">
        <v>88</v>
      </c>
    </row>
    <row r="248" customFormat="false" ht="12.8" hidden="false" customHeight="false" outlineLevel="0" collapsed="false">
      <c r="Y248" s="44" t="n">
        <v>2.96000000000006</v>
      </c>
      <c r="Z248" s="22" t="s">
        <v>88</v>
      </c>
    </row>
    <row r="249" customFormat="false" ht="12.8" hidden="false" customHeight="false" outlineLevel="0" collapsed="false">
      <c r="Y249" s="44" t="n">
        <v>2.97000000000006</v>
      </c>
      <c r="Z249" s="22" t="s">
        <v>88</v>
      </c>
    </row>
    <row r="250" customFormat="false" ht="12.8" hidden="false" customHeight="false" outlineLevel="0" collapsed="false">
      <c r="Y250" s="44" t="n">
        <v>2.98000000000006</v>
      </c>
      <c r="Z250" s="22" t="s">
        <v>88</v>
      </c>
    </row>
    <row r="251" customFormat="false" ht="12.8" hidden="false" customHeight="false" outlineLevel="0" collapsed="false">
      <c r="Y251" s="44" t="n">
        <v>2.99000000000006</v>
      </c>
      <c r="Z251" s="22" t="s">
        <v>88</v>
      </c>
    </row>
    <row r="252" customFormat="false" ht="12.8" hidden="false" customHeight="false" outlineLevel="0" collapsed="false">
      <c r="Y252" s="44" t="n">
        <v>3.00000000000006</v>
      </c>
      <c r="Z252" s="22" t="s">
        <v>89</v>
      </c>
    </row>
    <row r="253" customFormat="false" ht="12.8" hidden="false" customHeight="false" outlineLevel="0" collapsed="false">
      <c r="Y253" s="44" t="n">
        <v>3.01000000000006</v>
      </c>
      <c r="Z253" s="22" t="s">
        <v>89</v>
      </c>
    </row>
    <row r="254" customFormat="false" ht="12.8" hidden="false" customHeight="false" outlineLevel="0" collapsed="false">
      <c r="Y254" s="44" t="n">
        <v>3.02000000000006</v>
      </c>
      <c r="Z254" s="22" t="s">
        <v>89</v>
      </c>
    </row>
    <row r="255" customFormat="false" ht="12.8" hidden="false" customHeight="false" outlineLevel="0" collapsed="false">
      <c r="Y255" s="44" t="n">
        <v>3.03000000000006</v>
      </c>
      <c r="Z255" s="22" t="s">
        <v>89</v>
      </c>
    </row>
    <row r="256" customFormat="false" ht="12.8" hidden="false" customHeight="false" outlineLevel="0" collapsed="false">
      <c r="Y256" s="44" t="n">
        <v>3.04000000000006</v>
      </c>
      <c r="Z256" s="22" t="s">
        <v>89</v>
      </c>
    </row>
    <row r="257" customFormat="false" ht="12.8" hidden="false" customHeight="false" outlineLevel="0" collapsed="false">
      <c r="Y257" s="44" t="n">
        <v>3.05000000000006</v>
      </c>
      <c r="Z257" s="22" t="s">
        <v>89</v>
      </c>
    </row>
    <row r="258" customFormat="false" ht="12.8" hidden="false" customHeight="false" outlineLevel="0" collapsed="false">
      <c r="Y258" s="44" t="n">
        <v>3.06000000000006</v>
      </c>
      <c r="Z258" s="22" t="s">
        <v>89</v>
      </c>
    </row>
    <row r="259" customFormat="false" ht="12.8" hidden="false" customHeight="false" outlineLevel="0" collapsed="false">
      <c r="Y259" s="44" t="n">
        <v>3.07000000000006</v>
      </c>
      <c r="Z259" s="22" t="s">
        <v>89</v>
      </c>
    </row>
    <row r="260" customFormat="false" ht="12.8" hidden="false" customHeight="false" outlineLevel="0" collapsed="false">
      <c r="Y260" s="44" t="n">
        <v>3.08000000000006</v>
      </c>
      <c r="Z260" s="22" t="s">
        <v>89</v>
      </c>
    </row>
    <row r="261" customFormat="false" ht="12.8" hidden="false" customHeight="false" outlineLevel="0" collapsed="false">
      <c r="Y261" s="44" t="n">
        <v>3.09000000000006</v>
      </c>
      <c r="Z261" s="22" t="s">
        <v>89</v>
      </c>
    </row>
    <row r="262" customFormat="false" ht="12.8" hidden="false" customHeight="false" outlineLevel="0" collapsed="false">
      <c r="Y262" s="44" t="n">
        <v>3.10000000000006</v>
      </c>
      <c r="Z262" s="22" t="s">
        <v>89</v>
      </c>
    </row>
    <row r="263" customFormat="false" ht="12.8" hidden="false" customHeight="false" outlineLevel="0" collapsed="false">
      <c r="Y263" s="44" t="n">
        <v>3.11000000000006</v>
      </c>
      <c r="Z263" s="22" t="s">
        <v>89</v>
      </c>
    </row>
    <row r="264" customFormat="false" ht="12.8" hidden="false" customHeight="false" outlineLevel="0" collapsed="false">
      <c r="Y264" s="44" t="n">
        <v>3.12000000000006</v>
      </c>
      <c r="Z264" s="22" t="s">
        <v>89</v>
      </c>
    </row>
    <row r="265" customFormat="false" ht="12.8" hidden="false" customHeight="false" outlineLevel="0" collapsed="false">
      <c r="Y265" s="44" t="n">
        <v>3.13000000000006</v>
      </c>
      <c r="Z265" s="22" t="s">
        <v>89</v>
      </c>
    </row>
    <row r="266" customFormat="false" ht="12.8" hidden="false" customHeight="false" outlineLevel="0" collapsed="false">
      <c r="Y266" s="44" t="n">
        <v>3.14000000000006</v>
      </c>
      <c r="Z266" s="22" t="s">
        <v>89</v>
      </c>
    </row>
    <row r="267" customFormat="false" ht="12.8" hidden="false" customHeight="false" outlineLevel="0" collapsed="false">
      <c r="Y267" s="44" t="n">
        <v>3.15000000000006</v>
      </c>
      <c r="Z267" s="22" t="s">
        <v>89</v>
      </c>
    </row>
    <row r="268" customFormat="false" ht="12.8" hidden="false" customHeight="false" outlineLevel="0" collapsed="false">
      <c r="Y268" s="44" t="n">
        <v>3.16000000000006</v>
      </c>
      <c r="Z268" s="22" t="s">
        <v>89</v>
      </c>
    </row>
    <row r="269" customFormat="false" ht="12.8" hidden="false" customHeight="false" outlineLevel="0" collapsed="false">
      <c r="Y269" s="44" t="n">
        <v>3.17000000000006</v>
      </c>
      <c r="Z269" s="22" t="s">
        <v>89</v>
      </c>
    </row>
    <row r="270" customFormat="false" ht="12.8" hidden="false" customHeight="false" outlineLevel="0" collapsed="false">
      <c r="Y270" s="44" t="n">
        <v>3.18000000000006</v>
      </c>
      <c r="Z270" s="22" t="s">
        <v>89</v>
      </c>
    </row>
    <row r="271" customFormat="false" ht="12.8" hidden="false" customHeight="false" outlineLevel="0" collapsed="false">
      <c r="Y271" s="44" t="n">
        <v>3.19000000000006</v>
      </c>
      <c r="Z271" s="22" t="s">
        <v>89</v>
      </c>
    </row>
    <row r="272" customFormat="false" ht="12.8" hidden="false" customHeight="false" outlineLevel="0" collapsed="false">
      <c r="Y272" s="44" t="n">
        <v>3.20000000000006</v>
      </c>
      <c r="Z272" s="22" t="s">
        <v>175</v>
      </c>
    </row>
    <row r="273" customFormat="false" ht="12.8" hidden="false" customHeight="false" outlineLevel="0" collapsed="false">
      <c r="Y273" s="44" t="n">
        <v>3.21000000000006</v>
      </c>
      <c r="Z273" s="22" t="s">
        <v>175</v>
      </c>
    </row>
    <row r="274" customFormat="false" ht="12.8" hidden="false" customHeight="false" outlineLevel="0" collapsed="false">
      <c r="Y274" s="44" t="n">
        <v>3.22000000000006</v>
      </c>
      <c r="Z274" s="22" t="s">
        <v>175</v>
      </c>
    </row>
    <row r="275" customFormat="false" ht="12.8" hidden="false" customHeight="false" outlineLevel="0" collapsed="false">
      <c r="Y275" s="44" t="n">
        <v>3.23000000000006</v>
      </c>
      <c r="Z275" s="22" t="s">
        <v>175</v>
      </c>
    </row>
    <row r="276" customFormat="false" ht="12.8" hidden="false" customHeight="false" outlineLevel="0" collapsed="false">
      <c r="Y276" s="44" t="n">
        <v>3.24000000000006</v>
      </c>
      <c r="Z276" s="22" t="s">
        <v>175</v>
      </c>
    </row>
    <row r="277" customFormat="false" ht="12.8" hidden="false" customHeight="false" outlineLevel="0" collapsed="false">
      <c r="Y277" s="44" t="n">
        <v>3.25000000000006</v>
      </c>
      <c r="Z277" s="22" t="s">
        <v>175</v>
      </c>
    </row>
    <row r="278" customFormat="false" ht="12.8" hidden="false" customHeight="false" outlineLevel="0" collapsed="false">
      <c r="Y278" s="44" t="n">
        <v>3.26000000000006</v>
      </c>
      <c r="Z278" s="22" t="s">
        <v>175</v>
      </c>
    </row>
    <row r="279" customFormat="false" ht="12.8" hidden="false" customHeight="false" outlineLevel="0" collapsed="false">
      <c r="Y279" s="44" t="n">
        <v>3.27000000000006</v>
      </c>
      <c r="Z279" s="22" t="s">
        <v>175</v>
      </c>
    </row>
    <row r="280" customFormat="false" ht="12.8" hidden="false" customHeight="false" outlineLevel="0" collapsed="false">
      <c r="Y280" s="44" t="n">
        <v>3.28000000000006</v>
      </c>
      <c r="Z280" s="22" t="s">
        <v>175</v>
      </c>
    </row>
    <row r="281" customFormat="false" ht="12.8" hidden="false" customHeight="false" outlineLevel="0" collapsed="false">
      <c r="Y281" s="44" t="n">
        <v>3.29000000000006</v>
      </c>
      <c r="Z281" s="22" t="s">
        <v>175</v>
      </c>
    </row>
    <row r="282" customFormat="false" ht="12.8" hidden="false" customHeight="false" outlineLevel="0" collapsed="false">
      <c r="Y282" s="44" t="n">
        <v>3.30000000000006</v>
      </c>
      <c r="Z282" s="22" t="s">
        <v>175</v>
      </c>
    </row>
    <row r="283" customFormat="false" ht="12.8" hidden="false" customHeight="false" outlineLevel="0" collapsed="false">
      <c r="Y283" s="44" t="n">
        <v>3.31000000000006</v>
      </c>
      <c r="Z283" s="22" t="s">
        <v>175</v>
      </c>
    </row>
    <row r="284" customFormat="false" ht="12.8" hidden="false" customHeight="false" outlineLevel="0" collapsed="false">
      <c r="Y284" s="44" t="n">
        <v>3.32000000000006</v>
      </c>
      <c r="Z284" s="22" t="s">
        <v>175</v>
      </c>
    </row>
    <row r="285" customFormat="false" ht="12.8" hidden="false" customHeight="false" outlineLevel="0" collapsed="false">
      <c r="Y285" s="44" t="n">
        <v>3.33000000000006</v>
      </c>
      <c r="Z285" s="22" t="s">
        <v>175</v>
      </c>
    </row>
    <row r="286" customFormat="false" ht="12.8" hidden="false" customHeight="false" outlineLevel="0" collapsed="false">
      <c r="Y286" s="44" t="n">
        <v>3.34000000000006</v>
      </c>
      <c r="Z286" s="22" t="s">
        <v>175</v>
      </c>
    </row>
    <row r="287" customFormat="false" ht="12.8" hidden="false" customHeight="false" outlineLevel="0" collapsed="false">
      <c r="Y287" s="44" t="n">
        <v>3.35000000000006</v>
      </c>
      <c r="Z287" s="22" t="s">
        <v>175</v>
      </c>
    </row>
    <row r="288" customFormat="false" ht="12.8" hidden="false" customHeight="false" outlineLevel="0" collapsed="false">
      <c r="Y288" s="44" t="n">
        <v>3.36000000000006</v>
      </c>
      <c r="Z288" s="22" t="s">
        <v>175</v>
      </c>
    </row>
    <row r="289" customFormat="false" ht="12.8" hidden="false" customHeight="false" outlineLevel="0" collapsed="false">
      <c r="Y289" s="44" t="n">
        <v>3.37000000000006</v>
      </c>
      <c r="Z289" s="22" t="s">
        <v>175</v>
      </c>
    </row>
    <row r="290" customFormat="false" ht="12.8" hidden="false" customHeight="false" outlineLevel="0" collapsed="false">
      <c r="Y290" s="44" t="n">
        <v>3.38000000000005</v>
      </c>
      <c r="Z290" s="22" t="s">
        <v>175</v>
      </c>
    </row>
    <row r="291" customFormat="false" ht="12.8" hidden="false" customHeight="false" outlineLevel="0" collapsed="false">
      <c r="Y291" s="44" t="n">
        <v>3.39000000000005</v>
      </c>
      <c r="Z291" s="22" t="s">
        <v>175</v>
      </c>
    </row>
    <row r="292" customFormat="false" ht="12.8" hidden="false" customHeight="false" outlineLevel="0" collapsed="false">
      <c r="Y292" s="44" t="n">
        <v>3.40000000000005</v>
      </c>
      <c r="Z292" s="22" t="s">
        <v>177</v>
      </c>
    </row>
    <row r="293" customFormat="false" ht="12.8" hidden="false" customHeight="false" outlineLevel="0" collapsed="false">
      <c r="Y293" s="44" t="n">
        <v>3.41000000000005</v>
      </c>
      <c r="Z293" s="22" t="s">
        <v>177</v>
      </c>
    </row>
    <row r="294" customFormat="false" ht="12.8" hidden="false" customHeight="false" outlineLevel="0" collapsed="false">
      <c r="Y294" s="44" t="n">
        <v>3.42000000000005</v>
      </c>
      <c r="Z294" s="22" t="s">
        <v>177</v>
      </c>
    </row>
    <row r="295" customFormat="false" ht="12.8" hidden="false" customHeight="false" outlineLevel="0" collapsed="false">
      <c r="Y295" s="44" t="n">
        <v>3.43000000000005</v>
      </c>
      <c r="Z295" s="22" t="s">
        <v>177</v>
      </c>
    </row>
    <row r="296" customFormat="false" ht="12.8" hidden="false" customHeight="false" outlineLevel="0" collapsed="false">
      <c r="Y296" s="44" t="n">
        <v>3.44000000000005</v>
      </c>
      <c r="Z296" s="22" t="s">
        <v>177</v>
      </c>
    </row>
    <row r="297" customFormat="false" ht="12.8" hidden="false" customHeight="false" outlineLevel="0" collapsed="false">
      <c r="Y297" s="44" t="n">
        <v>3.45000000000005</v>
      </c>
      <c r="Z297" s="22" t="s">
        <v>177</v>
      </c>
    </row>
    <row r="298" customFormat="false" ht="12.8" hidden="false" customHeight="false" outlineLevel="0" collapsed="false">
      <c r="Y298" s="44" t="n">
        <v>3.46000000000005</v>
      </c>
      <c r="Z298" s="22" t="s">
        <v>177</v>
      </c>
    </row>
    <row r="299" customFormat="false" ht="12.8" hidden="false" customHeight="false" outlineLevel="0" collapsed="false">
      <c r="Y299" s="44" t="n">
        <v>3.47000000000005</v>
      </c>
      <c r="Z299" s="22" t="s">
        <v>177</v>
      </c>
    </row>
    <row r="300" customFormat="false" ht="12.8" hidden="false" customHeight="false" outlineLevel="0" collapsed="false">
      <c r="Y300" s="44" t="n">
        <v>3.48000000000005</v>
      </c>
      <c r="Z300" s="22" t="s">
        <v>177</v>
      </c>
    </row>
    <row r="301" customFormat="false" ht="12.8" hidden="false" customHeight="false" outlineLevel="0" collapsed="false">
      <c r="Y301" s="44" t="n">
        <v>3.49000000000005</v>
      </c>
      <c r="Z301" s="22" t="s">
        <v>177</v>
      </c>
    </row>
    <row r="302" customFormat="false" ht="12.8" hidden="false" customHeight="false" outlineLevel="0" collapsed="false">
      <c r="Y302" s="44" t="n">
        <v>3.50000000000005</v>
      </c>
      <c r="Z302" s="22" t="s">
        <v>177</v>
      </c>
    </row>
    <row r="303" customFormat="false" ht="12.8" hidden="false" customHeight="false" outlineLevel="0" collapsed="false">
      <c r="Y303" s="44" t="n">
        <v>3.51000000000005</v>
      </c>
      <c r="Z303" s="22" t="s">
        <v>177</v>
      </c>
    </row>
    <row r="304" customFormat="false" ht="12.8" hidden="false" customHeight="false" outlineLevel="0" collapsed="false">
      <c r="Y304" s="44" t="n">
        <v>3.52000000000005</v>
      </c>
      <c r="Z304" s="22" t="s">
        <v>177</v>
      </c>
    </row>
    <row r="305" customFormat="false" ht="12.8" hidden="false" customHeight="false" outlineLevel="0" collapsed="false">
      <c r="Y305" s="44" t="n">
        <v>3.53000000000005</v>
      </c>
      <c r="Z305" s="22" t="s">
        <v>177</v>
      </c>
    </row>
    <row r="306" customFormat="false" ht="12.8" hidden="false" customHeight="false" outlineLevel="0" collapsed="false">
      <c r="Y306" s="44" t="n">
        <v>3.54000000000005</v>
      </c>
      <c r="Z306" s="22" t="s">
        <v>177</v>
      </c>
    </row>
    <row r="307" customFormat="false" ht="12.8" hidden="false" customHeight="false" outlineLevel="0" collapsed="false">
      <c r="Y307" s="44" t="n">
        <v>3.55000000000005</v>
      </c>
      <c r="Z307" s="22" t="s">
        <v>177</v>
      </c>
    </row>
    <row r="308" customFormat="false" ht="12.8" hidden="false" customHeight="false" outlineLevel="0" collapsed="false">
      <c r="Y308" s="44" t="n">
        <v>3.56000000000005</v>
      </c>
      <c r="Z308" s="22" t="s">
        <v>177</v>
      </c>
    </row>
    <row r="309" customFormat="false" ht="12.8" hidden="false" customHeight="false" outlineLevel="0" collapsed="false">
      <c r="Y309" s="44" t="n">
        <v>3.57000000000005</v>
      </c>
      <c r="Z309" s="22" t="s">
        <v>177</v>
      </c>
    </row>
    <row r="310" customFormat="false" ht="12.8" hidden="false" customHeight="false" outlineLevel="0" collapsed="false">
      <c r="Y310" s="44" t="n">
        <v>3.58000000000005</v>
      </c>
      <c r="Z310" s="22" t="s">
        <v>177</v>
      </c>
    </row>
    <row r="311" customFormat="false" ht="12.8" hidden="false" customHeight="false" outlineLevel="0" collapsed="false">
      <c r="Y311" s="44" t="n">
        <v>3.59000000000005</v>
      </c>
      <c r="Z311" s="22" t="s">
        <v>177</v>
      </c>
    </row>
    <row r="312" customFormat="false" ht="12.8" hidden="false" customHeight="false" outlineLevel="0" collapsed="false">
      <c r="Y312" s="44" t="n">
        <v>3.60000000000005</v>
      </c>
      <c r="Z312" s="22" t="s">
        <v>179</v>
      </c>
    </row>
    <row r="313" customFormat="false" ht="12.8" hidden="false" customHeight="false" outlineLevel="0" collapsed="false">
      <c r="Y313" s="44" t="n">
        <v>3.61000000000005</v>
      </c>
      <c r="Z313" s="22" t="s">
        <v>179</v>
      </c>
    </row>
    <row r="314" customFormat="false" ht="12.8" hidden="false" customHeight="false" outlineLevel="0" collapsed="false">
      <c r="Y314" s="44" t="n">
        <v>3.62000000000005</v>
      </c>
      <c r="Z314" s="22" t="s">
        <v>179</v>
      </c>
    </row>
    <row r="315" customFormat="false" ht="12.8" hidden="false" customHeight="false" outlineLevel="0" collapsed="false">
      <c r="Y315" s="44" t="n">
        <v>3.63000000000005</v>
      </c>
      <c r="Z315" s="22" t="s">
        <v>179</v>
      </c>
    </row>
    <row r="316" customFormat="false" ht="12.8" hidden="false" customHeight="false" outlineLevel="0" collapsed="false">
      <c r="Y316" s="44" t="n">
        <v>3.64000000000005</v>
      </c>
      <c r="Z316" s="22" t="s">
        <v>179</v>
      </c>
    </row>
    <row r="317" customFormat="false" ht="12.8" hidden="false" customHeight="false" outlineLevel="0" collapsed="false">
      <c r="Y317" s="44" t="n">
        <v>3.65000000000005</v>
      </c>
      <c r="Z317" s="22" t="s">
        <v>179</v>
      </c>
    </row>
    <row r="318" customFormat="false" ht="12.8" hidden="false" customHeight="false" outlineLevel="0" collapsed="false">
      <c r="Y318" s="44" t="n">
        <v>3.66000000000005</v>
      </c>
      <c r="Z318" s="22" t="s">
        <v>179</v>
      </c>
    </row>
    <row r="319" customFormat="false" ht="12.8" hidden="false" customHeight="false" outlineLevel="0" collapsed="false">
      <c r="Y319" s="44" t="n">
        <v>3.67000000000005</v>
      </c>
      <c r="Z319" s="22" t="s">
        <v>179</v>
      </c>
    </row>
    <row r="320" customFormat="false" ht="12.8" hidden="false" customHeight="false" outlineLevel="0" collapsed="false">
      <c r="Y320" s="44" t="n">
        <v>3.68000000000005</v>
      </c>
      <c r="Z320" s="22" t="s">
        <v>179</v>
      </c>
    </row>
    <row r="321" customFormat="false" ht="12.8" hidden="false" customHeight="false" outlineLevel="0" collapsed="false">
      <c r="Y321" s="44" t="n">
        <v>3.69000000000005</v>
      </c>
      <c r="Z321" s="22" t="s">
        <v>179</v>
      </c>
    </row>
    <row r="322" customFormat="false" ht="12.8" hidden="false" customHeight="false" outlineLevel="0" collapsed="false">
      <c r="Y322" s="44" t="n">
        <v>3.70000000000005</v>
      </c>
      <c r="Z322" s="22" t="s">
        <v>179</v>
      </c>
    </row>
    <row r="323" customFormat="false" ht="12.8" hidden="false" customHeight="false" outlineLevel="0" collapsed="false">
      <c r="Y323" s="44" t="n">
        <v>3.71000000000005</v>
      </c>
      <c r="Z323" s="22" t="s">
        <v>179</v>
      </c>
    </row>
    <row r="324" customFormat="false" ht="12.8" hidden="false" customHeight="false" outlineLevel="0" collapsed="false">
      <c r="Y324" s="44" t="n">
        <v>3.72000000000005</v>
      </c>
      <c r="Z324" s="22" t="s">
        <v>179</v>
      </c>
    </row>
    <row r="325" customFormat="false" ht="12.8" hidden="false" customHeight="false" outlineLevel="0" collapsed="false">
      <c r="Y325" s="44" t="n">
        <v>3.73000000000005</v>
      </c>
      <c r="Z325" s="22" t="s">
        <v>179</v>
      </c>
    </row>
    <row r="326" customFormat="false" ht="12.8" hidden="false" customHeight="false" outlineLevel="0" collapsed="false">
      <c r="Y326" s="44" t="n">
        <v>3.74000000000005</v>
      </c>
      <c r="Z326" s="22" t="s">
        <v>179</v>
      </c>
    </row>
    <row r="327" customFormat="false" ht="12.8" hidden="false" customHeight="false" outlineLevel="0" collapsed="false">
      <c r="Y327" s="44" t="n">
        <v>3.75000000000005</v>
      </c>
      <c r="Z327" s="22" t="s">
        <v>179</v>
      </c>
    </row>
    <row r="328" customFormat="false" ht="12.8" hidden="false" customHeight="false" outlineLevel="0" collapsed="false">
      <c r="Y328" s="44" t="n">
        <v>3.76000000000005</v>
      </c>
      <c r="Z328" s="22" t="s">
        <v>179</v>
      </c>
    </row>
    <row r="329" customFormat="false" ht="12.8" hidden="false" customHeight="false" outlineLevel="0" collapsed="false">
      <c r="Y329" s="44" t="n">
        <v>3.77000000000005</v>
      </c>
      <c r="Z329" s="22" t="s">
        <v>179</v>
      </c>
    </row>
    <row r="330" customFormat="false" ht="12.8" hidden="false" customHeight="false" outlineLevel="0" collapsed="false">
      <c r="Y330" s="44" t="n">
        <v>3.78000000000005</v>
      </c>
      <c r="Z330" s="22" t="s">
        <v>179</v>
      </c>
    </row>
    <row r="331" customFormat="false" ht="12.8" hidden="false" customHeight="false" outlineLevel="0" collapsed="false">
      <c r="Y331" s="44" t="n">
        <v>3.79000000000005</v>
      </c>
      <c r="Z331" s="22" t="s">
        <v>179</v>
      </c>
    </row>
    <row r="332" customFormat="false" ht="12.8" hidden="false" customHeight="false" outlineLevel="0" collapsed="false">
      <c r="Y332" s="44" t="n">
        <v>3.80000000000005</v>
      </c>
      <c r="Z332" s="22" t="s">
        <v>181</v>
      </c>
    </row>
    <row r="333" customFormat="false" ht="12.8" hidden="false" customHeight="false" outlineLevel="0" collapsed="false">
      <c r="Y333" s="44" t="n">
        <v>3.81000000000005</v>
      </c>
      <c r="Z333" s="22" t="s">
        <v>181</v>
      </c>
    </row>
    <row r="334" customFormat="false" ht="12.8" hidden="false" customHeight="false" outlineLevel="0" collapsed="false">
      <c r="Y334" s="44" t="n">
        <v>3.82000000000005</v>
      </c>
      <c r="Z334" s="22" t="s">
        <v>181</v>
      </c>
    </row>
    <row r="335" customFormat="false" ht="12.8" hidden="false" customHeight="false" outlineLevel="0" collapsed="false">
      <c r="Y335" s="44" t="n">
        <v>3.83000000000005</v>
      </c>
      <c r="Z335" s="22" t="s">
        <v>181</v>
      </c>
    </row>
    <row r="336" customFormat="false" ht="12.8" hidden="false" customHeight="false" outlineLevel="0" collapsed="false">
      <c r="Y336" s="44" t="n">
        <v>3.84000000000005</v>
      </c>
      <c r="Z336" s="22" t="s">
        <v>181</v>
      </c>
    </row>
    <row r="337" customFormat="false" ht="12.8" hidden="false" customHeight="false" outlineLevel="0" collapsed="false">
      <c r="Y337" s="44" t="n">
        <v>3.85000000000005</v>
      </c>
      <c r="Z337" s="22" t="s">
        <v>181</v>
      </c>
    </row>
    <row r="338" customFormat="false" ht="12.8" hidden="false" customHeight="false" outlineLevel="0" collapsed="false">
      <c r="Y338" s="44" t="n">
        <v>3.86000000000005</v>
      </c>
      <c r="Z338" s="22" t="s">
        <v>181</v>
      </c>
    </row>
    <row r="339" customFormat="false" ht="12.8" hidden="false" customHeight="false" outlineLevel="0" collapsed="false">
      <c r="Y339" s="44" t="n">
        <v>3.87000000000004</v>
      </c>
      <c r="Z339" s="22" t="s">
        <v>181</v>
      </c>
    </row>
    <row r="340" customFormat="false" ht="12.8" hidden="false" customHeight="false" outlineLevel="0" collapsed="false">
      <c r="Y340" s="44" t="n">
        <v>3.88000000000004</v>
      </c>
      <c r="Z340" s="22" t="s">
        <v>181</v>
      </c>
    </row>
    <row r="341" customFormat="false" ht="12.8" hidden="false" customHeight="false" outlineLevel="0" collapsed="false">
      <c r="Y341" s="44" t="n">
        <v>3.89000000000004</v>
      </c>
      <c r="Z341" s="22" t="s">
        <v>181</v>
      </c>
    </row>
    <row r="342" customFormat="false" ht="12.8" hidden="false" customHeight="false" outlineLevel="0" collapsed="false">
      <c r="Y342" s="44" t="n">
        <v>3.90000000000004</v>
      </c>
      <c r="Z342" s="22" t="s">
        <v>181</v>
      </c>
    </row>
    <row r="343" customFormat="false" ht="12.8" hidden="false" customHeight="false" outlineLevel="0" collapsed="false">
      <c r="Y343" s="44" t="n">
        <v>3.91000000000004</v>
      </c>
      <c r="Z343" s="22" t="s">
        <v>181</v>
      </c>
    </row>
    <row r="344" customFormat="false" ht="12.8" hidden="false" customHeight="false" outlineLevel="0" collapsed="false">
      <c r="Y344" s="44" t="n">
        <v>3.92000000000004</v>
      </c>
      <c r="Z344" s="22" t="s">
        <v>181</v>
      </c>
    </row>
    <row r="345" customFormat="false" ht="12.8" hidden="false" customHeight="false" outlineLevel="0" collapsed="false">
      <c r="Y345" s="44" t="n">
        <v>3.93000000000004</v>
      </c>
      <c r="Z345" s="22" t="s">
        <v>181</v>
      </c>
    </row>
    <row r="346" customFormat="false" ht="12.8" hidden="false" customHeight="false" outlineLevel="0" collapsed="false">
      <c r="Y346" s="44" t="n">
        <v>3.94000000000004</v>
      </c>
      <c r="Z346" s="22" t="s">
        <v>181</v>
      </c>
    </row>
    <row r="347" customFormat="false" ht="12.8" hidden="false" customHeight="false" outlineLevel="0" collapsed="false">
      <c r="Y347" s="44" t="n">
        <v>3.95000000000004</v>
      </c>
      <c r="Z347" s="22" t="s">
        <v>181</v>
      </c>
    </row>
    <row r="348" customFormat="false" ht="12.8" hidden="false" customHeight="false" outlineLevel="0" collapsed="false">
      <c r="Y348" s="44" t="n">
        <v>3.96000000000004</v>
      </c>
      <c r="Z348" s="22" t="s">
        <v>181</v>
      </c>
    </row>
    <row r="349" customFormat="false" ht="12.8" hidden="false" customHeight="false" outlineLevel="0" collapsed="false">
      <c r="Y349" s="44" t="n">
        <v>3.97000000000004</v>
      </c>
      <c r="Z349" s="22" t="s">
        <v>181</v>
      </c>
    </row>
    <row r="350" customFormat="false" ht="12.8" hidden="false" customHeight="false" outlineLevel="0" collapsed="false">
      <c r="Y350" s="44" t="n">
        <v>3.98000000000004</v>
      </c>
      <c r="Z350" s="22" t="s">
        <v>181</v>
      </c>
    </row>
    <row r="351" customFormat="false" ht="12.8" hidden="false" customHeight="false" outlineLevel="0" collapsed="false">
      <c r="Y351" s="44" t="n">
        <v>3.99000000000004</v>
      </c>
      <c r="Z351" s="22" t="s">
        <v>181</v>
      </c>
    </row>
    <row r="352" customFormat="false" ht="12.8" hidden="false" customHeight="false" outlineLevel="0" collapsed="false">
      <c r="Y352" s="44" t="n">
        <v>4.00000000000004</v>
      </c>
      <c r="Z352" s="22" t="s">
        <v>183</v>
      </c>
    </row>
    <row r="353" customFormat="false" ht="12.8" hidden="false" customHeight="false" outlineLevel="0" collapsed="false">
      <c r="Y353" s="44" t="n">
        <v>4.01000000000004</v>
      </c>
      <c r="Z353" s="22" t="s">
        <v>183</v>
      </c>
    </row>
    <row r="354" customFormat="false" ht="12.8" hidden="false" customHeight="false" outlineLevel="0" collapsed="false">
      <c r="Y354" s="44" t="n">
        <v>4.02000000000004</v>
      </c>
      <c r="Z354" s="22" t="s">
        <v>183</v>
      </c>
    </row>
    <row r="355" customFormat="false" ht="12.8" hidden="false" customHeight="false" outlineLevel="0" collapsed="false">
      <c r="Y355" s="44" t="n">
        <v>4.03000000000004</v>
      </c>
      <c r="Z355" s="22" t="s">
        <v>183</v>
      </c>
    </row>
    <row r="356" customFormat="false" ht="12.8" hidden="false" customHeight="false" outlineLevel="0" collapsed="false">
      <c r="Y356" s="44" t="n">
        <v>4.04000000000004</v>
      </c>
      <c r="Z356" s="22" t="s">
        <v>183</v>
      </c>
    </row>
    <row r="357" customFormat="false" ht="12.8" hidden="false" customHeight="false" outlineLevel="0" collapsed="false">
      <c r="Y357" s="44" t="n">
        <v>4.05000000000004</v>
      </c>
      <c r="Z357" s="22" t="s">
        <v>183</v>
      </c>
    </row>
    <row r="358" customFormat="false" ht="12.8" hidden="false" customHeight="false" outlineLevel="0" collapsed="false">
      <c r="Y358" s="44" t="n">
        <v>4.06000000000004</v>
      </c>
      <c r="Z358" s="22" t="s">
        <v>183</v>
      </c>
    </row>
    <row r="359" customFormat="false" ht="12.8" hidden="false" customHeight="false" outlineLevel="0" collapsed="false">
      <c r="Y359" s="44" t="n">
        <v>4.07000000000004</v>
      </c>
      <c r="Z359" s="22" t="s">
        <v>183</v>
      </c>
    </row>
    <row r="360" customFormat="false" ht="12.8" hidden="false" customHeight="false" outlineLevel="0" collapsed="false">
      <c r="Y360" s="44" t="n">
        <v>4.08000000000004</v>
      </c>
      <c r="Z360" s="22" t="s">
        <v>183</v>
      </c>
    </row>
    <row r="361" customFormat="false" ht="12.8" hidden="false" customHeight="false" outlineLevel="0" collapsed="false">
      <c r="Y361" s="44" t="n">
        <v>4.09000000000004</v>
      </c>
      <c r="Z361" s="22" t="s">
        <v>183</v>
      </c>
    </row>
    <row r="362" customFormat="false" ht="12.8" hidden="false" customHeight="false" outlineLevel="0" collapsed="false">
      <c r="Y362" s="44" t="n">
        <v>4.10000000000004</v>
      </c>
      <c r="Z362" s="22" t="s">
        <v>183</v>
      </c>
    </row>
    <row r="363" customFormat="false" ht="12.8" hidden="false" customHeight="false" outlineLevel="0" collapsed="false">
      <c r="Y363" s="44" t="n">
        <v>4.11000000000004</v>
      </c>
      <c r="Z363" s="22" t="s">
        <v>183</v>
      </c>
    </row>
    <row r="364" customFormat="false" ht="12.8" hidden="false" customHeight="false" outlineLevel="0" collapsed="false">
      <c r="Y364" s="44" t="n">
        <v>4.12000000000004</v>
      </c>
      <c r="Z364" s="22" t="s">
        <v>183</v>
      </c>
    </row>
    <row r="365" customFormat="false" ht="12.8" hidden="false" customHeight="false" outlineLevel="0" collapsed="false">
      <c r="Y365" s="44" t="n">
        <v>4.13000000000004</v>
      </c>
      <c r="Z365" s="22" t="s">
        <v>183</v>
      </c>
    </row>
    <row r="366" customFormat="false" ht="12.8" hidden="false" customHeight="false" outlineLevel="0" collapsed="false">
      <c r="Y366" s="44" t="n">
        <v>4.14000000000004</v>
      </c>
      <c r="Z366" s="22" t="s">
        <v>183</v>
      </c>
    </row>
    <row r="367" customFormat="false" ht="12.8" hidden="false" customHeight="false" outlineLevel="0" collapsed="false">
      <c r="Y367" s="44" t="n">
        <v>4.15000000000004</v>
      </c>
      <c r="Z367" s="22" t="s">
        <v>183</v>
      </c>
    </row>
    <row r="368" customFormat="false" ht="12.8" hidden="false" customHeight="false" outlineLevel="0" collapsed="false">
      <c r="Y368" s="44" t="n">
        <v>4.16000000000004</v>
      </c>
      <c r="Z368" s="22" t="s">
        <v>183</v>
      </c>
    </row>
    <row r="369" customFormat="false" ht="12.8" hidden="false" customHeight="false" outlineLevel="0" collapsed="false">
      <c r="Y369" s="44" t="n">
        <v>4.17000000000004</v>
      </c>
      <c r="Z369" s="22" t="s">
        <v>183</v>
      </c>
    </row>
    <row r="370" customFormat="false" ht="12.8" hidden="false" customHeight="false" outlineLevel="0" collapsed="false">
      <c r="Y370" s="44" t="n">
        <v>4.18000000000004</v>
      </c>
      <c r="Z370" s="22" t="s">
        <v>183</v>
      </c>
    </row>
    <row r="371" customFormat="false" ht="12.8" hidden="false" customHeight="false" outlineLevel="0" collapsed="false">
      <c r="Y371" s="44" t="n">
        <v>4.19000000000004</v>
      </c>
      <c r="Z371" s="22" t="s">
        <v>183</v>
      </c>
    </row>
    <row r="372" customFormat="false" ht="12.8" hidden="false" customHeight="false" outlineLevel="0" collapsed="false">
      <c r="Y372" s="44" t="n">
        <v>4.20000000000004</v>
      </c>
      <c r="Z372" s="22" t="s">
        <v>185</v>
      </c>
    </row>
    <row r="373" customFormat="false" ht="12.8" hidden="false" customHeight="false" outlineLevel="0" collapsed="false">
      <c r="Y373" s="44" t="n">
        <v>4.21000000000004</v>
      </c>
      <c r="Z373" s="22" t="s">
        <v>185</v>
      </c>
    </row>
    <row r="374" customFormat="false" ht="12.8" hidden="false" customHeight="false" outlineLevel="0" collapsed="false">
      <c r="Y374" s="44" t="n">
        <v>4.22000000000004</v>
      </c>
      <c r="Z374" s="22" t="s">
        <v>185</v>
      </c>
    </row>
    <row r="375" customFormat="false" ht="12.8" hidden="false" customHeight="false" outlineLevel="0" collapsed="false">
      <c r="Y375" s="44" t="n">
        <v>4.23000000000004</v>
      </c>
      <c r="Z375" s="22" t="s">
        <v>185</v>
      </c>
    </row>
    <row r="376" customFormat="false" ht="12.8" hidden="false" customHeight="false" outlineLevel="0" collapsed="false">
      <c r="Y376" s="44" t="n">
        <v>4.24000000000004</v>
      </c>
      <c r="Z376" s="22" t="s">
        <v>185</v>
      </c>
    </row>
    <row r="377" customFormat="false" ht="12.8" hidden="false" customHeight="false" outlineLevel="0" collapsed="false">
      <c r="Y377" s="44" t="n">
        <v>4.25000000000004</v>
      </c>
      <c r="Z377" s="22" t="s">
        <v>185</v>
      </c>
    </row>
    <row r="378" customFormat="false" ht="12.8" hidden="false" customHeight="false" outlineLevel="0" collapsed="false">
      <c r="Y378" s="44" t="n">
        <v>4.26000000000004</v>
      </c>
      <c r="Z378" s="22" t="s">
        <v>185</v>
      </c>
    </row>
    <row r="379" customFormat="false" ht="12.8" hidden="false" customHeight="false" outlineLevel="0" collapsed="false">
      <c r="Y379" s="44" t="n">
        <v>4.27000000000004</v>
      </c>
      <c r="Z379" s="22" t="s">
        <v>185</v>
      </c>
    </row>
    <row r="380" customFormat="false" ht="12.8" hidden="false" customHeight="false" outlineLevel="0" collapsed="false">
      <c r="Y380" s="44" t="n">
        <v>4.28000000000004</v>
      </c>
      <c r="Z380" s="22" t="s">
        <v>185</v>
      </c>
    </row>
    <row r="381" customFormat="false" ht="12.8" hidden="false" customHeight="false" outlineLevel="0" collapsed="false">
      <c r="Y381" s="44" t="n">
        <v>4.29000000000004</v>
      </c>
      <c r="Z381" s="22" t="s">
        <v>185</v>
      </c>
    </row>
    <row r="382" customFormat="false" ht="12.8" hidden="false" customHeight="false" outlineLevel="0" collapsed="false">
      <c r="Y382" s="44" t="n">
        <v>4.30000000000004</v>
      </c>
      <c r="Z382" s="22" t="s">
        <v>185</v>
      </c>
    </row>
    <row r="383" customFormat="false" ht="12.8" hidden="false" customHeight="false" outlineLevel="0" collapsed="false">
      <c r="Y383" s="44" t="n">
        <v>4.31000000000004</v>
      </c>
      <c r="Z383" s="22" t="s">
        <v>185</v>
      </c>
    </row>
    <row r="384" customFormat="false" ht="12.8" hidden="false" customHeight="false" outlineLevel="0" collapsed="false">
      <c r="Y384" s="44" t="n">
        <v>4.32000000000004</v>
      </c>
      <c r="Z384" s="22" t="s">
        <v>185</v>
      </c>
    </row>
    <row r="385" customFormat="false" ht="12.8" hidden="false" customHeight="false" outlineLevel="0" collapsed="false">
      <c r="Y385" s="44" t="n">
        <v>4.33000000000004</v>
      </c>
      <c r="Z385" s="22" t="s">
        <v>185</v>
      </c>
    </row>
    <row r="386" customFormat="false" ht="12.8" hidden="false" customHeight="false" outlineLevel="0" collapsed="false">
      <c r="Y386" s="44" t="n">
        <v>4.34000000000004</v>
      </c>
      <c r="Z386" s="22" t="s">
        <v>185</v>
      </c>
    </row>
    <row r="387" customFormat="false" ht="12.8" hidden="false" customHeight="false" outlineLevel="0" collapsed="false">
      <c r="Y387" s="44" t="n">
        <v>4.35000000000004</v>
      </c>
      <c r="Z387" s="22" t="s">
        <v>185</v>
      </c>
    </row>
    <row r="388" customFormat="false" ht="12.8" hidden="false" customHeight="false" outlineLevel="0" collapsed="false">
      <c r="Y388" s="44" t="n">
        <v>4.36000000000004</v>
      </c>
      <c r="Z388" s="22" t="s">
        <v>185</v>
      </c>
    </row>
    <row r="389" customFormat="false" ht="12.8" hidden="false" customHeight="false" outlineLevel="0" collapsed="false">
      <c r="Y389" s="44" t="n">
        <v>4.37000000000004</v>
      </c>
      <c r="Z389" s="22" t="s">
        <v>185</v>
      </c>
    </row>
    <row r="390" customFormat="false" ht="12.8" hidden="false" customHeight="false" outlineLevel="0" collapsed="false">
      <c r="Y390" s="44" t="n">
        <v>4.38000000000003</v>
      </c>
      <c r="Z390" s="22" t="s">
        <v>185</v>
      </c>
    </row>
    <row r="391" customFormat="false" ht="12.8" hidden="false" customHeight="false" outlineLevel="0" collapsed="false">
      <c r="Y391" s="44" t="n">
        <v>4.39000000000003</v>
      </c>
      <c r="Z391" s="22" t="s">
        <v>185</v>
      </c>
    </row>
    <row r="392" customFormat="false" ht="12.8" hidden="false" customHeight="false" outlineLevel="0" collapsed="false">
      <c r="Y392" s="44" t="n">
        <v>4.40000000000003</v>
      </c>
      <c r="Z392" s="22" t="s">
        <v>187</v>
      </c>
    </row>
    <row r="393" customFormat="false" ht="12.8" hidden="false" customHeight="false" outlineLevel="0" collapsed="false">
      <c r="Y393" s="44" t="n">
        <v>4.41000000000003</v>
      </c>
      <c r="Z393" s="22" t="s">
        <v>187</v>
      </c>
    </row>
    <row r="394" customFormat="false" ht="12.8" hidden="false" customHeight="false" outlineLevel="0" collapsed="false">
      <c r="Y394" s="44" t="n">
        <v>4.42000000000003</v>
      </c>
      <c r="Z394" s="22" t="s">
        <v>187</v>
      </c>
    </row>
    <row r="395" customFormat="false" ht="12.8" hidden="false" customHeight="false" outlineLevel="0" collapsed="false">
      <c r="Y395" s="44" t="n">
        <v>4.43000000000003</v>
      </c>
      <c r="Z395" s="22" t="s">
        <v>187</v>
      </c>
    </row>
    <row r="396" customFormat="false" ht="12.8" hidden="false" customHeight="false" outlineLevel="0" collapsed="false">
      <c r="Y396" s="44" t="n">
        <v>4.44000000000003</v>
      </c>
      <c r="Z396" s="22" t="s">
        <v>187</v>
      </c>
    </row>
    <row r="397" customFormat="false" ht="12.8" hidden="false" customHeight="false" outlineLevel="0" collapsed="false">
      <c r="Y397" s="44" t="n">
        <v>4.45000000000003</v>
      </c>
      <c r="Z397" s="22" t="s">
        <v>187</v>
      </c>
    </row>
    <row r="398" customFormat="false" ht="12.8" hidden="false" customHeight="false" outlineLevel="0" collapsed="false">
      <c r="Y398" s="44" t="n">
        <v>4.46000000000003</v>
      </c>
      <c r="Z398" s="22" t="s">
        <v>187</v>
      </c>
    </row>
    <row r="399" customFormat="false" ht="12.8" hidden="false" customHeight="false" outlineLevel="0" collapsed="false">
      <c r="Y399" s="44" t="n">
        <v>4.47000000000003</v>
      </c>
      <c r="Z399" s="22" t="s">
        <v>187</v>
      </c>
    </row>
    <row r="400" customFormat="false" ht="12.8" hidden="false" customHeight="false" outlineLevel="0" collapsed="false">
      <c r="Y400" s="44" t="n">
        <v>4.48000000000003</v>
      </c>
      <c r="Z400" s="22" t="s">
        <v>187</v>
      </c>
    </row>
    <row r="401" customFormat="false" ht="12.8" hidden="false" customHeight="false" outlineLevel="0" collapsed="false">
      <c r="Y401" s="44" t="n">
        <v>4.49000000000003</v>
      </c>
      <c r="Z401" s="22" t="s">
        <v>187</v>
      </c>
    </row>
    <row r="402" customFormat="false" ht="12.8" hidden="false" customHeight="false" outlineLevel="0" collapsed="false">
      <c r="Y402" s="44" t="n">
        <v>4.50000000000003</v>
      </c>
      <c r="Z402" s="22" t="s">
        <v>187</v>
      </c>
    </row>
    <row r="403" customFormat="false" ht="12.8" hidden="false" customHeight="false" outlineLevel="0" collapsed="false">
      <c r="Y403" s="44" t="n">
        <v>4.51000000000003</v>
      </c>
      <c r="Z403" s="22" t="s">
        <v>187</v>
      </c>
    </row>
    <row r="404" customFormat="false" ht="12.8" hidden="false" customHeight="false" outlineLevel="0" collapsed="false">
      <c r="Y404" s="44" t="n">
        <v>4.52000000000003</v>
      </c>
      <c r="Z404" s="22" t="s">
        <v>187</v>
      </c>
    </row>
    <row r="405" customFormat="false" ht="12.8" hidden="false" customHeight="false" outlineLevel="0" collapsed="false">
      <c r="Y405" s="44" t="n">
        <v>4.53000000000003</v>
      </c>
      <c r="Z405" s="22" t="s">
        <v>187</v>
      </c>
    </row>
    <row r="406" customFormat="false" ht="12.8" hidden="false" customHeight="false" outlineLevel="0" collapsed="false">
      <c r="Y406" s="44" t="n">
        <v>4.54000000000003</v>
      </c>
      <c r="Z406" s="22" t="s">
        <v>187</v>
      </c>
    </row>
    <row r="407" customFormat="false" ht="12.8" hidden="false" customHeight="false" outlineLevel="0" collapsed="false">
      <c r="Y407" s="44" t="n">
        <v>4.55000000000003</v>
      </c>
      <c r="Z407" s="22" t="s">
        <v>187</v>
      </c>
    </row>
    <row r="408" customFormat="false" ht="12.8" hidden="false" customHeight="false" outlineLevel="0" collapsed="false">
      <c r="Y408" s="44" t="n">
        <v>4.56000000000003</v>
      </c>
      <c r="Z408" s="22" t="s">
        <v>187</v>
      </c>
    </row>
    <row r="409" customFormat="false" ht="12.8" hidden="false" customHeight="false" outlineLevel="0" collapsed="false">
      <c r="Y409" s="44" t="n">
        <v>4.57000000000003</v>
      </c>
      <c r="Z409" s="22" t="s">
        <v>187</v>
      </c>
    </row>
    <row r="410" customFormat="false" ht="12.8" hidden="false" customHeight="false" outlineLevel="0" collapsed="false">
      <c r="Y410" s="44" t="n">
        <v>4.58000000000003</v>
      </c>
      <c r="Z410" s="22" t="s">
        <v>187</v>
      </c>
    </row>
    <row r="411" customFormat="false" ht="12.8" hidden="false" customHeight="false" outlineLevel="0" collapsed="false">
      <c r="Y411" s="44" t="n">
        <v>4.59000000000003</v>
      </c>
      <c r="Z411" s="22" t="s">
        <v>187</v>
      </c>
    </row>
    <row r="412" customFormat="false" ht="12.8" hidden="false" customHeight="false" outlineLevel="0" collapsed="false">
      <c r="Y412" s="44" t="n">
        <v>4.60000000000003</v>
      </c>
      <c r="Z412" s="22" t="s">
        <v>187</v>
      </c>
    </row>
    <row r="413" customFormat="false" ht="12.8" hidden="false" customHeight="false" outlineLevel="0" collapsed="false">
      <c r="Y413" s="44" t="n">
        <v>4.61000000000003</v>
      </c>
      <c r="Z413" s="22" t="s">
        <v>187</v>
      </c>
    </row>
    <row r="414" customFormat="false" ht="12.8" hidden="false" customHeight="false" outlineLevel="0" collapsed="false">
      <c r="Y414" s="44" t="n">
        <v>4.62000000000003</v>
      </c>
      <c r="Z414" s="22" t="s">
        <v>187</v>
      </c>
    </row>
    <row r="415" customFormat="false" ht="12.8" hidden="false" customHeight="false" outlineLevel="0" collapsed="false">
      <c r="Y415" s="44" t="n">
        <v>4.63000000000003</v>
      </c>
      <c r="Z415" s="22" t="s">
        <v>187</v>
      </c>
    </row>
    <row r="416" customFormat="false" ht="12.8" hidden="false" customHeight="false" outlineLevel="0" collapsed="false">
      <c r="Y416" s="44" t="n">
        <v>4.64000000000003</v>
      </c>
      <c r="Z416" s="22" t="s">
        <v>187</v>
      </c>
    </row>
    <row r="417" customFormat="false" ht="12.8" hidden="false" customHeight="false" outlineLevel="0" collapsed="false">
      <c r="Y417" s="44" t="n">
        <v>4.65000000000003</v>
      </c>
      <c r="Z417" s="22" t="s">
        <v>187</v>
      </c>
    </row>
    <row r="418" customFormat="false" ht="12.8" hidden="false" customHeight="false" outlineLevel="0" collapsed="false">
      <c r="Y418" s="44" t="n">
        <v>4.66000000000003</v>
      </c>
      <c r="Z418" s="22" t="s">
        <v>187</v>
      </c>
    </row>
    <row r="419" customFormat="false" ht="12.8" hidden="false" customHeight="false" outlineLevel="0" collapsed="false">
      <c r="Y419" s="44" t="n">
        <v>4.67000000000003</v>
      </c>
      <c r="Z419" s="22" t="s">
        <v>187</v>
      </c>
    </row>
    <row r="420" customFormat="false" ht="12.8" hidden="false" customHeight="false" outlineLevel="0" collapsed="false">
      <c r="Y420" s="44" t="n">
        <v>4.68000000000003</v>
      </c>
      <c r="Z420" s="22" t="s">
        <v>187</v>
      </c>
    </row>
    <row r="421" customFormat="false" ht="12.8" hidden="false" customHeight="false" outlineLevel="0" collapsed="false">
      <c r="Y421" s="44" t="n">
        <v>4.69000000000003</v>
      </c>
      <c r="Z421" s="22" t="s">
        <v>187</v>
      </c>
    </row>
    <row r="422" customFormat="false" ht="12.8" hidden="false" customHeight="false" outlineLevel="0" collapsed="false">
      <c r="Y422" s="44" t="n">
        <v>4.70000000000003</v>
      </c>
      <c r="Z422" s="22" t="s">
        <v>187</v>
      </c>
    </row>
    <row r="423" customFormat="false" ht="12.8" hidden="false" customHeight="false" outlineLevel="0" collapsed="false">
      <c r="Y423" s="44" t="n">
        <v>4.71000000000003</v>
      </c>
      <c r="Z423" s="22" t="s">
        <v>187</v>
      </c>
    </row>
    <row r="424" customFormat="false" ht="12.8" hidden="false" customHeight="false" outlineLevel="0" collapsed="false">
      <c r="Y424" s="44" t="n">
        <v>4.72000000000003</v>
      </c>
      <c r="Z424" s="22" t="s">
        <v>187</v>
      </c>
    </row>
    <row r="425" customFormat="false" ht="12.8" hidden="false" customHeight="false" outlineLevel="0" collapsed="false">
      <c r="Y425" s="44" t="n">
        <v>4.73000000000003</v>
      </c>
      <c r="Z425" s="22" t="s">
        <v>187</v>
      </c>
    </row>
    <row r="426" customFormat="false" ht="12.8" hidden="false" customHeight="false" outlineLevel="0" collapsed="false">
      <c r="Y426" s="44" t="n">
        <v>4.74000000000003</v>
      </c>
      <c r="Z426" s="22" t="s">
        <v>187</v>
      </c>
    </row>
    <row r="427" customFormat="false" ht="12.8" hidden="false" customHeight="false" outlineLevel="0" collapsed="false">
      <c r="Y427" s="44" t="n">
        <v>4.75000000000003</v>
      </c>
      <c r="Z427" s="22" t="s">
        <v>187</v>
      </c>
    </row>
    <row r="428" customFormat="false" ht="12.8" hidden="false" customHeight="false" outlineLevel="0" collapsed="false">
      <c r="Y428" s="44" t="n">
        <v>4.76000000000003</v>
      </c>
      <c r="Z428" s="22" t="s">
        <v>187</v>
      </c>
    </row>
    <row r="429" customFormat="false" ht="12.8" hidden="false" customHeight="false" outlineLevel="0" collapsed="false">
      <c r="Y429" s="44" t="n">
        <v>4.77000000000003</v>
      </c>
      <c r="Z429" s="22" t="s">
        <v>187</v>
      </c>
    </row>
    <row r="430" customFormat="false" ht="12.8" hidden="false" customHeight="false" outlineLevel="0" collapsed="false">
      <c r="Y430" s="44" t="n">
        <v>4.78000000000003</v>
      </c>
      <c r="Z430" s="22" t="s">
        <v>187</v>
      </c>
    </row>
    <row r="431" customFormat="false" ht="12.8" hidden="false" customHeight="false" outlineLevel="0" collapsed="false">
      <c r="Y431" s="44" t="n">
        <v>4.79000000000003</v>
      </c>
      <c r="Z431" s="22" t="s">
        <v>187</v>
      </c>
    </row>
    <row r="432" customFormat="false" ht="12.8" hidden="false" customHeight="false" outlineLevel="0" collapsed="false">
      <c r="Y432" s="44" t="n">
        <v>4.80000000000003</v>
      </c>
      <c r="Z432" s="22" t="s">
        <v>187</v>
      </c>
    </row>
    <row r="433" customFormat="false" ht="12.8" hidden="false" customHeight="false" outlineLevel="0" collapsed="false">
      <c r="Y433" s="44" t="n">
        <v>4.81000000000003</v>
      </c>
      <c r="Z433" s="22" t="s">
        <v>187</v>
      </c>
    </row>
    <row r="434" customFormat="false" ht="12.8" hidden="false" customHeight="false" outlineLevel="0" collapsed="false">
      <c r="Y434" s="44" t="n">
        <v>4.82000000000003</v>
      </c>
      <c r="Z434" s="22" t="s">
        <v>187</v>
      </c>
    </row>
    <row r="435" customFormat="false" ht="12.8" hidden="false" customHeight="false" outlineLevel="0" collapsed="false">
      <c r="Y435" s="44" t="n">
        <v>4.83000000000003</v>
      </c>
      <c r="Z435" s="22" t="s">
        <v>187</v>
      </c>
    </row>
    <row r="436" customFormat="false" ht="12.8" hidden="false" customHeight="false" outlineLevel="0" collapsed="false">
      <c r="Y436" s="44" t="n">
        <v>4.84000000000003</v>
      </c>
      <c r="Z436" s="22" t="s">
        <v>187</v>
      </c>
    </row>
    <row r="437" customFormat="false" ht="12.8" hidden="false" customHeight="false" outlineLevel="0" collapsed="false">
      <c r="Y437" s="44" t="n">
        <v>4.85000000000002</v>
      </c>
      <c r="Z437" s="22" t="s">
        <v>187</v>
      </c>
    </row>
    <row r="438" customFormat="false" ht="12.8" hidden="false" customHeight="false" outlineLevel="0" collapsed="false">
      <c r="Y438" s="44" t="n">
        <v>4.86000000000002</v>
      </c>
      <c r="Z438" s="22" t="s">
        <v>187</v>
      </c>
    </row>
    <row r="439" customFormat="false" ht="12.8" hidden="false" customHeight="false" outlineLevel="0" collapsed="false">
      <c r="Y439" s="44" t="n">
        <v>4.87000000000002</v>
      </c>
      <c r="Z439" s="22" t="s">
        <v>187</v>
      </c>
    </row>
    <row r="440" customFormat="false" ht="12.8" hidden="false" customHeight="false" outlineLevel="0" collapsed="false">
      <c r="Y440" s="44" t="n">
        <v>4.88000000000002</v>
      </c>
      <c r="Z440" s="22" t="s">
        <v>187</v>
      </c>
    </row>
    <row r="441" customFormat="false" ht="12.8" hidden="false" customHeight="false" outlineLevel="0" collapsed="false">
      <c r="Y441" s="44" t="n">
        <v>4.89000000000002</v>
      </c>
      <c r="Z441" s="22" t="s">
        <v>187</v>
      </c>
    </row>
    <row r="442" customFormat="false" ht="12.8" hidden="false" customHeight="false" outlineLevel="0" collapsed="false">
      <c r="Y442" s="44" t="n">
        <v>4.90000000000002</v>
      </c>
      <c r="Z442" s="22" t="s">
        <v>187</v>
      </c>
    </row>
    <row r="443" customFormat="false" ht="12.8" hidden="false" customHeight="false" outlineLevel="0" collapsed="false">
      <c r="Y443" s="44" t="n">
        <v>4.91000000000002</v>
      </c>
      <c r="Z443" s="22" t="s">
        <v>187</v>
      </c>
    </row>
    <row r="444" customFormat="false" ht="12.8" hidden="false" customHeight="false" outlineLevel="0" collapsed="false">
      <c r="Y444" s="44" t="n">
        <v>4.92000000000002</v>
      </c>
      <c r="Z444" s="22" t="s">
        <v>187</v>
      </c>
    </row>
    <row r="445" customFormat="false" ht="12.8" hidden="false" customHeight="false" outlineLevel="0" collapsed="false">
      <c r="Y445" s="44" t="n">
        <v>4.93000000000002</v>
      </c>
      <c r="Z445" s="22" t="s">
        <v>187</v>
      </c>
    </row>
    <row r="446" customFormat="false" ht="12.8" hidden="false" customHeight="false" outlineLevel="0" collapsed="false">
      <c r="Y446" s="44" t="n">
        <v>4.94000000000002</v>
      </c>
      <c r="Z446" s="22" t="s">
        <v>187</v>
      </c>
    </row>
    <row r="447" customFormat="false" ht="12.8" hidden="false" customHeight="false" outlineLevel="0" collapsed="false">
      <c r="Y447" s="44" t="n">
        <v>4.95000000000002</v>
      </c>
      <c r="Z447" s="22" t="s">
        <v>187</v>
      </c>
    </row>
    <row r="448" customFormat="false" ht="12.8" hidden="false" customHeight="false" outlineLevel="0" collapsed="false">
      <c r="Y448" s="44" t="n">
        <v>4.96000000000002</v>
      </c>
      <c r="Z448" s="22" t="s">
        <v>187</v>
      </c>
    </row>
    <row r="449" customFormat="false" ht="12.8" hidden="false" customHeight="false" outlineLevel="0" collapsed="false">
      <c r="Y449" s="44" t="n">
        <v>4.97000000000002</v>
      </c>
      <c r="Z449" s="22" t="s">
        <v>187</v>
      </c>
    </row>
    <row r="450" customFormat="false" ht="12.8" hidden="false" customHeight="false" outlineLevel="0" collapsed="false">
      <c r="Y450" s="44" t="n">
        <v>4.98000000000002</v>
      </c>
      <c r="Z450" s="22" t="s">
        <v>187</v>
      </c>
    </row>
    <row r="451" customFormat="false" ht="12.8" hidden="false" customHeight="false" outlineLevel="0" collapsed="false">
      <c r="Y451" s="44" t="n">
        <v>4.99000000000002</v>
      </c>
      <c r="Z451" s="22" t="s">
        <v>187</v>
      </c>
    </row>
    <row r="452" customFormat="false" ht="12.8" hidden="false" customHeight="false" outlineLevel="0" collapsed="false">
      <c r="Y452" s="44" t="n">
        <v>5.00000000000002</v>
      </c>
      <c r="Z452" s="22" t="s">
        <v>187</v>
      </c>
    </row>
    <row r="453" customFormat="false" ht="12.8" hidden="false" customHeight="false" outlineLevel="0" collapsed="false">
      <c r="Y453" s="44" t="n">
        <v>5.01000000000002</v>
      </c>
      <c r="Z453" s="22" t="s">
        <v>187</v>
      </c>
    </row>
    <row r="454" customFormat="false" ht="12.8" hidden="false" customHeight="false" outlineLevel="0" collapsed="false">
      <c r="Y454" s="44" t="n">
        <v>5.02000000000002</v>
      </c>
      <c r="Z454" s="22" t="s">
        <v>187</v>
      </c>
    </row>
    <row r="455" customFormat="false" ht="12.8" hidden="false" customHeight="false" outlineLevel="0" collapsed="false">
      <c r="Y455" s="44" t="n">
        <v>5.03000000000002</v>
      </c>
      <c r="Z455" s="22" t="s">
        <v>187</v>
      </c>
    </row>
    <row r="456" customFormat="false" ht="12.8" hidden="false" customHeight="false" outlineLevel="0" collapsed="false">
      <c r="Y456" s="44" t="n">
        <v>5.04000000000002</v>
      </c>
      <c r="Z456" s="22" t="s">
        <v>187</v>
      </c>
    </row>
    <row r="457" customFormat="false" ht="12.8" hidden="false" customHeight="false" outlineLevel="0" collapsed="false">
      <c r="Y457" s="44" t="n">
        <v>5.05000000000002</v>
      </c>
      <c r="Z457" s="22" t="s">
        <v>187</v>
      </c>
    </row>
    <row r="458" customFormat="false" ht="12.8" hidden="false" customHeight="false" outlineLevel="0" collapsed="false">
      <c r="Y458" s="44" t="n">
        <v>5.06000000000002</v>
      </c>
      <c r="Z458" s="22" t="s">
        <v>187</v>
      </c>
    </row>
    <row r="459" customFormat="false" ht="12.8" hidden="false" customHeight="false" outlineLevel="0" collapsed="false">
      <c r="Y459" s="44" t="n">
        <v>5.07000000000002</v>
      </c>
      <c r="Z459" s="22" t="s">
        <v>187</v>
      </c>
    </row>
    <row r="460" customFormat="false" ht="12.8" hidden="false" customHeight="false" outlineLevel="0" collapsed="false">
      <c r="Y460" s="44" t="n">
        <v>5.08000000000002</v>
      </c>
      <c r="Z460" s="22" t="s">
        <v>187</v>
      </c>
    </row>
    <row r="461" customFormat="false" ht="12.8" hidden="false" customHeight="false" outlineLevel="0" collapsed="false">
      <c r="Y461" s="44" t="n">
        <v>5.09000000000002</v>
      </c>
      <c r="Z461" s="22" t="s">
        <v>187</v>
      </c>
    </row>
    <row r="462" customFormat="false" ht="12.8" hidden="false" customHeight="false" outlineLevel="0" collapsed="false">
      <c r="Y462" s="44" t="n">
        <v>5.10000000000002</v>
      </c>
      <c r="Z462" s="22" t="s">
        <v>187</v>
      </c>
    </row>
    <row r="463" customFormat="false" ht="12.8" hidden="false" customHeight="false" outlineLevel="0" collapsed="false">
      <c r="Y463" s="44" t="n">
        <v>5.11000000000002</v>
      </c>
      <c r="Z463" s="22" t="s">
        <v>187</v>
      </c>
    </row>
    <row r="464" customFormat="false" ht="12.8" hidden="false" customHeight="false" outlineLevel="0" collapsed="false">
      <c r="Y464" s="44" t="n">
        <v>5.12000000000002</v>
      </c>
      <c r="Z464" s="22" t="s">
        <v>187</v>
      </c>
    </row>
    <row r="465" customFormat="false" ht="12.8" hidden="false" customHeight="false" outlineLevel="0" collapsed="false">
      <c r="Y465" s="44" t="n">
        <v>5.13000000000002</v>
      </c>
      <c r="Z465" s="22" t="s">
        <v>187</v>
      </c>
    </row>
    <row r="466" customFormat="false" ht="12.8" hidden="false" customHeight="false" outlineLevel="0" collapsed="false">
      <c r="Y466" s="44" t="n">
        <v>5.14000000000002</v>
      </c>
      <c r="Z466" s="22" t="s">
        <v>187</v>
      </c>
    </row>
    <row r="467" customFormat="false" ht="12.8" hidden="false" customHeight="false" outlineLevel="0" collapsed="false">
      <c r="Y467" s="44" t="n">
        <v>5.15000000000002</v>
      </c>
      <c r="Z467" s="22" t="s">
        <v>187</v>
      </c>
    </row>
    <row r="468" customFormat="false" ht="12.8" hidden="false" customHeight="false" outlineLevel="0" collapsed="false">
      <c r="Y468" s="44" t="n">
        <v>5.16000000000002</v>
      </c>
      <c r="Z468" s="22" t="s">
        <v>187</v>
      </c>
    </row>
    <row r="469" customFormat="false" ht="12.8" hidden="false" customHeight="false" outlineLevel="0" collapsed="false">
      <c r="Y469" s="44" t="n">
        <v>5.17000000000002</v>
      </c>
      <c r="Z469" s="22" t="s">
        <v>187</v>
      </c>
    </row>
    <row r="470" customFormat="false" ht="12.8" hidden="false" customHeight="false" outlineLevel="0" collapsed="false">
      <c r="Y470" s="44" t="n">
        <v>5.18000000000002</v>
      </c>
      <c r="Z470" s="22" t="s">
        <v>187</v>
      </c>
    </row>
    <row r="471" customFormat="false" ht="12.8" hidden="false" customHeight="false" outlineLevel="0" collapsed="false">
      <c r="Y471" s="44" t="n">
        <v>5.19000000000002</v>
      </c>
      <c r="Z471" s="22" t="s">
        <v>187</v>
      </c>
    </row>
    <row r="472" customFormat="false" ht="12.8" hidden="false" customHeight="false" outlineLevel="0" collapsed="false">
      <c r="Y472" s="44" t="n">
        <v>5.20000000000002</v>
      </c>
      <c r="Z472" s="22" t="s">
        <v>187</v>
      </c>
    </row>
    <row r="473" customFormat="false" ht="12.8" hidden="false" customHeight="false" outlineLevel="0" collapsed="false">
      <c r="Y473" s="44" t="n">
        <v>5.21000000000002</v>
      </c>
      <c r="Z473" s="22" t="s">
        <v>187</v>
      </c>
    </row>
    <row r="474" customFormat="false" ht="12.8" hidden="false" customHeight="false" outlineLevel="0" collapsed="false">
      <c r="Y474" s="44" t="n">
        <v>5.22000000000002</v>
      </c>
      <c r="Z474" s="22" t="s">
        <v>187</v>
      </c>
    </row>
    <row r="475" customFormat="false" ht="12.8" hidden="false" customHeight="false" outlineLevel="0" collapsed="false">
      <c r="Y475" s="44" t="n">
        <v>5.23000000000002</v>
      </c>
      <c r="Z475" s="22" t="s">
        <v>187</v>
      </c>
    </row>
    <row r="476" customFormat="false" ht="12.8" hidden="false" customHeight="false" outlineLevel="0" collapsed="false">
      <c r="Y476" s="44" t="n">
        <v>5.24000000000002</v>
      </c>
      <c r="Z476" s="22" t="s">
        <v>187</v>
      </c>
    </row>
    <row r="477" customFormat="false" ht="12.8" hidden="false" customHeight="false" outlineLevel="0" collapsed="false">
      <c r="Y477" s="44" t="n">
        <v>5.25000000000002</v>
      </c>
      <c r="Z477" s="22" t="s">
        <v>187</v>
      </c>
    </row>
    <row r="478" customFormat="false" ht="12.8" hidden="false" customHeight="false" outlineLevel="0" collapsed="false">
      <c r="Y478" s="44" t="n">
        <v>5.26000000000002</v>
      </c>
      <c r="Z478" s="22" t="s">
        <v>187</v>
      </c>
    </row>
    <row r="479" customFormat="false" ht="12.8" hidden="false" customHeight="false" outlineLevel="0" collapsed="false">
      <c r="Y479" s="44" t="n">
        <v>5.27000000000002</v>
      </c>
      <c r="Z479" s="22" t="s">
        <v>187</v>
      </c>
    </row>
    <row r="480" customFormat="false" ht="12.8" hidden="false" customHeight="false" outlineLevel="0" collapsed="false">
      <c r="Y480" s="44" t="n">
        <v>5.28000000000002</v>
      </c>
      <c r="Z480" s="22" t="s">
        <v>187</v>
      </c>
    </row>
    <row r="481" customFormat="false" ht="12.8" hidden="false" customHeight="false" outlineLevel="0" collapsed="false">
      <c r="Y481" s="44" t="n">
        <v>5.29000000000002</v>
      </c>
      <c r="Z481" s="22" t="s">
        <v>187</v>
      </c>
    </row>
    <row r="482" customFormat="false" ht="12.8" hidden="false" customHeight="false" outlineLevel="0" collapsed="false">
      <c r="Y482" s="44" t="n">
        <v>5.30000000000002</v>
      </c>
      <c r="Z482" s="22" t="s">
        <v>187</v>
      </c>
    </row>
    <row r="483" customFormat="false" ht="12.8" hidden="false" customHeight="false" outlineLevel="0" collapsed="false">
      <c r="Y483" s="44" t="n">
        <v>5.31000000000002</v>
      </c>
      <c r="Z483" s="22" t="s">
        <v>187</v>
      </c>
    </row>
    <row r="484" customFormat="false" ht="12.8" hidden="false" customHeight="false" outlineLevel="0" collapsed="false">
      <c r="Y484" s="44" t="n">
        <v>5.32000000000001</v>
      </c>
      <c r="Z484" s="22" t="s">
        <v>187</v>
      </c>
    </row>
    <row r="485" customFormat="false" ht="12.8" hidden="false" customHeight="false" outlineLevel="0" collapsed="false">
      <c r="Y485" s="44" t="n">
        <v>5.33000000000001</v>
      </c>
      <c r="Z485" s="22" t="s">
        <v>187</v>
      </c>
    </row>
    <row r="486" customFormat="false" ht="12.8" hidden="false" customHeight="false" outlineLevel="0" collapsed="false">
      <c r="Y486" s="44" t="n">
        <v>5.34000000000001</v>
      </c>
      <c r="Z486" s="22" t="s">
        <v>187</v>
      </c>
    </row>
    <row r="487" customFormat="false" ht="12.8" hidden="false" customHeight="false" outlineLevel="0" collapsed="false">
      <c r="Y487" s="44" t="n">
        <v>5.35000000000001</v>
      </c>
      <c r="Z487" s="22" t="s">
        <v>187</v>
      </c>
    </row>
    <row r="488" customFormat="false" ht="12.8" hidden="false" customHeight="false" outlineLevel="0" collapsed="false">
      <c r="Y488" s="44" t="n">
        <v>5.36000000000001</v>
      </c>
      <c r="Z488" s="22" t="s">
        <v>187</v>
      </c>
    </row>
    <row r="489" customFormat="false" ht="12.8" hidden="false" customHeight="false" outlineLevel="0" collapsed="false">
      <c r="Y489" s="44" t="n">
        <v>5.37000000000001</v>
      </c>
      <c r="Z489" s="22" t="s">
        <v>187</v>
      </c>
    </row>
    <row r="490" customFormat="false" ht="12.8" hidden="false" customHeight="false" outlineLevel="0" collapsed="false">
      <c r="Y490" s="44" t="n">
        <v>5.38000000000001</v>
      </c>
      <c r="Z490" s="22" t="s">
        <v>187</v>
      </c>
    </row>
    <row r="491" customFormat="false" ht="12.8" hidden="false" customHeight="false" outlineLevel="0" collapsed="false">
      <c r="Y491" s="44" t="n">
        <v>5.39000000000001</v>
      </c>
      <c r="Z491" s="22" t="s">
        <v>187</v>
      </c>
    </row>
    <row r="492" customFormat="false" ht="12.8" hidden="false" customHeight="false" outlineLevel="0" collapsed="false">
      <c r="Y492" s="44" t="n">
        <v>5.40000000000001</v>
      </c>
      <c r="Z492" s="22" t="s">
        <v>187</v>
      </c>
    </row>
    <row r="493" customFormat="false" ht="12.8" hidden="false" customHeight="false" outlineLevel="0" collapsed="false">
      <c r="Y493" s="44" t="n">
        <v>5.41000000000001</v>
      </c>
      <c r="Z493" s="22" t="s">
        <v>187</v>
      </c>
    </row>
    <row r="494" customFormat="false" ht="12.8" hidden="false" customHeight="false" outlineLevel="0" collapsed="false">
      <c r="Y494" s="44" t="n">
        <v>5.42000000000001</v>
      </c>
      <c r="Z494" s="22" t="s">
        <v>187</v>
      </c>
    </row>
    <row r="495" customFormat="false" ht="12.8" hidden="false" customHeight="false" outlineLevel="0" collapsed="false">
      <c r="Y495" s="44" t="n">
        <v>5.43000000000001</v>
      </c>
      <c r="Z495" s="22" t="s">
        <v>187</v>
      </c>
    </row>
    <row r="496" customFormat="false" ht="12.8" hidden="false" customHeight="false" outlineLevel="0" collapsed="false">
      <c r="Y496" s="44" t="n">
        <v>5.44000000000001</v>
      </c>
      <c r="Z496" s="22" t="s">
        <v>187</v>
      </c>
    </row>
    <row r="497" customFormat="false" ht="12.8" hidden="false" customHeight="false" outlineLevel="0" collapsed="false">
      <c r="Y497" s="44" t="n">
        <v>5.45000000000001</v>
      </c>
      <c r="Z497" s="22" t="s">
        <v>187</v>
      </c>
    </row>
    <row r="498" customFormat="false" ht="12.8" hidden="false" customHeight="false" outlineLevel="0" collapsed="false">
      <c r="Y498" s="44" t="n">
        <v>5.46000000000001</v>
      </c>
      <c r="Z498" s="22" t="s">
        <v>187</v>
      </c>
    </row>
    <row r="499" customFormat="false" ht="12.8" hidden="false" customHeight="false" outlineLevel="0" collapsed="false">
      <c r="Y499" s="44" t="n">
        <v>5.47000000000001</v>
      </c>
      <c r="Z499" s="22" t="s">
        <v>187</v>
      </c>
    </row>
    <row r="500" customFormat="false" ht="12.8" hidden="false" customHeight="false" outlineLevel="0" collapsed="false">
      <c r="Y500" s="44" t="n">
        <v>5.48000000000001</v>
      </c>
      <c r="Z500" s="22" t="s">
        <v>187</v>
      </c>
    </row>
    <row r="501" customFormat="false" ht="12.8" hidden="false" customHeight="false" outlineLevel="0" collapsed="false">
      <c r="Y501" s="44" t="n">
        <v>5.49000000000001</v>
      </c>
      <c r="Z501" s="22" t="s">
        <v>187</v>
      </c>
    </row>
    <row r="502" customFormat="false" ht="12.8" hidden="false" customHeight="false" outlineLevel="0" collapsed="false">
      <c r="Y502" s="44" t="n">
        <v>5.50000000000001</v>
      </c>
      <c r="Z502" s="22" t="s">
        <v>187</v>
      </c>
    </row>
    <row r="503" customFormat="false" ht="12.8" hidden="false" customHeight="false" outlineLevel="0" collapsed="false">
      <c r="Y503" s="44" t="n">
        <v>5.51000000000001</v>
      </c>
      <c r="Z503" s="22" t="s">
        <v>187</v>
      </c>
    </row>
    <row r="504" customFormat="false" ht="12.8" hidden="false" customHeight="false" outlineLevel="0" collapsed="false">
      <c r="Y504" s="44" t="n">
        <v>5.52000000000001</v>
      </c>
      <c r="Z504" s="22" t="s">
        <v>187</v>
      </c>
    </row>
    <row r="505" customFormat="false" ht="12.8" hidden="false" customHeight="false" outlineLevel="0" collapsed="false">
      <c r="Y505" s="44" t="n">
        <v>5.53000000000001</v>
      </c>
      <c r="Z505" s="22" t="s">
        <v>187</v>
      </c>
    </row>
    <row r="506" customFormat="false" ht="12.8" hidden="false" customHeight="false" outlineLevel="0" collapsed="false">
      <c r="Y506" s="44" t="n">
        <v>5.54000000000001</v>
      </c>
      <c r="Z506" s="22" t="s">
        <v>187</v>
      </c>
    </row>
    <row r="507" customFormat="false" ht="12.8" hidden="false" customHeight="false" outlineLevel="0" collapsed="false">
      <c r="Y507" s="44" t="n">
        <v>5.55000000000001</v>
      </c>
      <c r="Z507" s="22" t="s">
        <v>187</v>
      </c>
    </row>
    <row r="508" customFormat="false" ht="12.8" hidden="false" customHeight="false" outlineLevel="0" collapsed="false">
      <c r="Y508" s="44" t="n">
        <v>5.56000000000001</v>
      </c>
      <c r="Z508" s="22" t="s">
        <v>187</v>
      </c>
    </row>
    <row r="509" customFormat="false" ht="12.8" hidden="false" customHeight="false" outlineLevel="0" collapsed="false">
      <c r="Y509" s="44" t="n">
        <v>5.57000000000001</v>
      </c>
      <c r="Z509" s="22" t="s">
        <v>187</v>
      </c>
    </row>
    <row r="510" customFormat="false" ht="12.8" hidden="false" customHeight="false" outlineLevel="0" collapsed="false">
      <c r="Y510" s="44" t="n">
        <v>5.58000000000001</v>
      </c>
      <c r="Z510" s="22" t="s">
        <v>187</v>
      </c>
    </row>
    <row r="511" customFormat="false" ht="12.8" hidden="false" customHeight="false" outlineLevel="0" collapsed="false">
      <c r="Y511" s="44" t="n">
        <v>5.59000000000001</v>
      </c>
      <c r="Z511" s="22" t="s">
        <v>187</v>
      </c>
    </row>
    <row r="512" customFormat="false" ht="12.8" hidden="false" customHeight="false" outlineLevel="0" collapsed="false">
      <c r="Y512" s="44" t="n">
        <v>5.60000000000001</v>
      </c>
      <c r="Z512" s="22" t="s">
        <v>187</v>
      </c>
    </row>
    <row r="513" customFormat="false" ht="12.8" hidden="false" customHeight="false" outlineLevel="0" collapsed="false">
      <c r="Y513" s="44" t="n">
        <v>5.61000000000001</v>
      </c>
      <c r="Z513" s="22" t="s">
        <v>187</v>
      </c>
    </row>
    <row r="514" customFormat="false" ht="12.8" hidden="false" customHeight="false" outlineLevel="0" collapsed="false">
      <c r="Y514" s="44" t="n">
        <v>5.62000000000001</v>
      </c>
      <c r="Z514" s="22" t="s">
        <v>187</v>
      </c>
    </row>
    <row r="515" customFormat="false" ht="12.8" hidden="false" customHeight="false" outlineLevel="0" collapsed="false">
      <c r="Y515" s="44" t="n">
        <v>5.63000000000001</v>
      </c>
      <c r="Z515" s="22" t="s">
        <v>187</v>
      </c>
    </row>
    <row r="516" customFormat="false" ht="12.8" hidden="false" customHeight="false" outlineLevel="0" collapsed="false">
      <c r="Y516" s="44" t="n">
        <v>5.64000000000001</v>
      </c>
      <c r="Z516" s="22" t="s">
        <v>187</v>
      </c>
    </row>
    <row r="517" customFormat="false" ht="12.8" hidden="false" customHeight="false" outlineLevel="0" collapsed="false">
      <c r="Y517" s="44" t="n">
        <v>5.65000000000001</v>
      </c>
      <c r="Z517" s="22" t="s">
        <v>187</v>
      </c>
    </row>
    <row r="518" customFormat="false" ht="12.8" hidden="false" customHeight="false" outlineLevel="0" collapsed="false">
      <c r="Y518" s="44" t="n">
        <v>5.66000000000001</v>
      </c>
      <c r="Z518" s="22" t="s">
        <v>187</v>
      </c>
    </row>
    <row r="519" customFormat="false" ht="12.8" hidden="false" customHeight="false" outlineLevel="0" collapsed="false">
      <c r="Y519" s="44" t="n">
        <v>5.67000000000001</v>
      </c>
      <c r="Z519" s="22" t="s">
        <v>187</v>
      </c>
    </row>
    <row r="520" customFormat="false" ht="12.8" hidden="false" customHeight="false" outlineLevel="0" collapsed="false">
      <c r="Y520" s="44" t="n">
        <v>5.68000000000001</v>
      </c>
      <c r="Z520" s="22" t="s">
        <v>187</v>
      </c>
    </row>
    <row r="521" customFormat="false" ht="12.8" hidden="false" customHeight="false" outlineLevel="0" collapsed="false">
      <c r="Y521" s="44" t="n">
        <v>5.69000000000001</v>
      </c>
      <c r="Z521" s="22" t="s">
        <v>187</v>
      </c>
    </row>
    <row r="522" customFormat="false" ht="12.8" hidden="false" customHeight="false" outlineLevel="0" collapsed="false">
      <c r="Y522" s="44" t="n">
        <v>5.70000000000001</v>
      </c>
      <c r="Z522" s="22" t="s">
        <v>187</v>
      </c>
    </row>
    <row r="523" customFormat="false" ht="12.8" hidden="false" customHeight="false" outlineLevel="0" collapsed="false">
      <c r="Y523" s="44" t="n">
        <v>5.71000000000001</v>
      </c>
      <c r="Z523" s="22" t="s">
        <v>187</v>
      </c>
    </row>
    <row r="524" customFormat="false" ht="12.8" hidden="false" customHeight="false" outlineLevel="0" collapsed="false">
      <c r="Y524" s="44" t="n">
        <v>5.72000000000001</v>
      </c>
      <c r="Z524" s="22" t="s">
        <v>187</v>
      </c>
    </row>
    <row r="525" customFormat="false" ht="12.8" hidden="false" customHeight="false" outlineLevel="0" collapsed="false">
      <c r="Y525" s="44" t="n">
        <v>5.73000000000001</v>
      </c>
      <c r="Z525" s="22" t="s">
        <v>187</v>
      </c>
    </row>
    <row r="526" customFormat="false" ht="12.8" hidden="false" customHeight="false" outlineLevel="0" collapsed="false">
      <c r="Y526" s="44" t="n">
        <v>5.74000000000001</v>
      </c>
      <c r="Z526" s="22" t="s">
        <v>187</v>
      </c>
    </row>
    <row r="527" customFormat="false" ht="12.8" hidden="false" customHeight="false" outlineLevel="0" collapsed="false">
      <c r="Y527" s="44" t="n">
        <v>5.75000000000001</v>
      </c>
      <c r="Z527" s="22" t="s">
        <v>187</v>
      </c>
    </row>
    <row r="528" customFormat="false" ht="12.8" hidden="false" customHeight="false" outlineLevel="0" collapsed="false">
      <c r="Y528" s="44" t="n">
        <v>5.76</v>
      </c>
      <c r="Z528" s="22" t="s">
        <v>187</v>
      </c>
    </row>
    <row r="529" customFormat="false" ht="12.8" hidden="false" customHeight="false" outlineLevel="0" collapsed="false">
      <c r="Y529" s="44" t="n">
        <v>5.77</v>
      </c>
      <c r="Z529" s="22" t="s">
        <v>187</v>
      </c>
    </row>
    <row r="530" customFormat="false" ht="12.8" hidden="false" customHeight="false" outlineLevel="0" collapsed="false">
      <c r="Y530" s="44" t="n">
        <v>5.78</v>
      </c>
      <c r="Z530" s="22" t="s">
        <v>187</v>
      </c>
    </row>
    <row r="531" customFormat="false" ht="12.8" hidden="false" customHeight="false" outlineLevel="0" collapsed="false">
      <c r="Y531" s="44" t="n">
        <v>5.79</v>
      </c>
      <c r="Z531" s="22" t="s">
        <v>187</v>
      </c>
    </row>
    <row r="532" customFormat="false" ht="12.8" hidden="false" customHeight="false" outlineLevel="0" collapsed="false">
      <c r="Y532" s="44" t="n">
        <v>5.8</v>
      </c>
      <c r="Z532" s="22" t="s">
        <v>187</v>
      </c>
    </row>
    <row r="533" customFormat="false" ht="12.8" hidden="false" customHeight="false" outlineLevel="0" collapsed="false">
      <c r="Y533" s="44" t="n">
        <v>5.81</v>
      </c>
      <c r="Z533" s="22" t="s">
        <v>187</v>
      </c>
    </row>
    <row r="534" customFormat="false" ht="12.8" hidden="false" customHeight="false" outlineLevel="0" collapsed="false">
      <c r="Y534" s="44" t="n">
        <v>5.82</v>
      </c>
      <c r="Z534" s="22" t="s">
        <v>187</v>
      </c>
    </row>
    <row r="535" customFormat="false" ht="12.8" hidden="false" customHeight="false" outlineLevel="0" collapsed="false">
      <c r="Y535" s="44" t="n">
        <v>5.83</v>
      </c>
      <c r="Z535" s="22" t="s">
        <v>187</v>
      </c>
    </row>
    <row r="536" customFormat="false" ht="12.8" hidden="false" customHeight="false" outlineLevel="0" collapsed="false">
      <c r="Y536" s="44" t="n">
        <v>5.84</v>
      </c>
      <c r="Z536" s="22" t="s">
        <v>187</v>
      </c>
    </row>
    <row r="537" customFormat="false" ht="12.8" hidden="false" customHeight="false" outlineLevel="0" collapsed="false">
      <c r="Y537" s="44" t="n">
        <v>5.85</v>
      </c>
      <c r="Z537" s="22" t="s">
        <v>187</v>
      </c>
    </row>
    <row r="538" customFormat="false" ht="12.8" hidden="false" customHeight="false" outlineLevel="0" collapsed="false">
      <c r="Y538" s="44" t="n">
        <v>5.86</v>
      </c>
      <c r="Z538" s="22" t="s">
        <v>187</v>
      </c>
    </row>
    <row r="539" customFormat="false" ht="12.8" hidden="false" customHeight="false" outlineLevel="0" collapsed="false">
      <c r="Y539" s="44" t="n">
        <v>5.87</v>
      </c>
      <c r="Z539" s="22" t="s">
        <v>187</v>
      </c>
    </row>
    <row r="540" customFormat="false" ht="12.8" hidden="false" customHeight="false" outlineLevel="0" collapsed="false">
      <c r="Y540" s="44" t="n">
        <v>5.88</v>
      </c>
      <c r="Z540" s="22" t="s">
        <v>187</v>
      </c>
    </row>
    <row r="541" customFormat="false" ht="12.8" hidden="false" customHeight="false" outlineLevel="0" collapsed="false">
      <c r="Y541" s="44" t="n">
        <v>5.89</v>
      </c>
      <c r="Z541" s="22" t="s">
        <v>187</v>
      </c>
    </row>
    <row r="542" customFormat="false" ht="12.8" hidden="false" customHeight="false" outlineLevel="0" collapsed="false">
      <c r="Y542" s="44" t="n">
        <v>5.9</v>
      </c>
      <c r="Z542" s="22" t="s">
        <v>187</v>
      </c>
    </row>
    <row r="543" customFormat="false" ht="12.8" hidden="false" customHeight="false" outlineLevel="0" collapsed="false">
      <c r="Y543" s="44" t="n">
        <v>5.91</v>
      </c>
      <c r="Z543" s="22" t="s">
        <v>187</v>
      </c>
    </row>
    <row r="544" customFormat="false" ht="12.8" hidden="false" customHeight="false" outlineLevel="0" collapsed="false">
      <c r="Y544" s="44" t="n">
        <v>5.92</v>
      </c>
      <c r="Z544" s="22" t="s">
        <v>187</v>
      </c>
    </row>
    <row r="545" customFormat="false" ht="12.8" hidden="false" customHeight="false" outlineLevel="0" collapsed="false">
      <c r="Y545" s="44" t="n">
        <v>5.93</v>
      </c>
      <c r="Z545" s="22" t="s">
        <v>187</v>
      </c>
    </row>
    <row r="546" customFormat="false" ht="12.8" hidden="false" customHeight="false" outlineLevel="0" collapsed="false">
      <c r="Y546" s="44" t="n">
        <v>5.94</v>
      </c>
      <c r="Z546" s="22" t="s">
        <v>187</v>
      </c>
    </row>
    <row r="547" customFormat="false" ht="12.8" hidden="false" customHeight="false" outlineLevel="0" collapsed="false">
      <c r="Y547" s="44" t="n">
        <v>5.95</v>
      </c>
      <c r="Z547" s="22" t="s">
        <v>187</v>
      </c>
    </row>
    <row r="548" customFormat="false" ht="12.8" hidden="false" customHeight="false" outlineLevel="0" collapsed="false">
      <c r="Y548" s="44" t="n">
        <v>5.96</v>
      </c>
      <c r="Z548" s="22" t="s">
        <v>187</v>
      </c>
    </row>
    <row r="549" customFormat="false" ht="12.8" hidden="false" customHeight="false" outlineLevel="0" collapsed="false">
      <c r="Y549" s="44" t="n">
        <v>5.97</v>
      </c>
      <c r="Z549" s="22" t="s">
        <v>187</v>
      </c>
    </row>
    <row r="550" customFormat="false" ht="12.8" hidden="false" customHeight="false" outlineLevel="0" collapsed="false">
      <c r="Y550" s="44" t="n">
        <v>5.98</v>
      </c>
      <c r="Z550" s="22" t="s">
        <v>187</v>
      </c>
    </row>
    <row r="551" customFormat="false" ht="12.8" hidden="false" customHeight="false" outlineLevel="0" collapsed="false">
      <c r="Y551" s="44" t="n">
        <v>5.99</v>
      </c>
      <c r="Z551" s="22" t="s">
        <v>187</v>
      </c>
    </row>
    <row r="552" customFormat="false" ht="12.8" hidden="false" customHeight="false" outlineLevel="0" collapsed="false">
      <c r="Y552" s="44" t="n">
        <v>6</v>
      </c>
      <c r="Z552" s="22"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Nashville</v>
      </c>
      <c r="B2" s="54"/>
      <c r="C2" s="54"/>
      <c r="D2" s="54"/>
      <c r="E2" s="54"/>
      <c r="F2" s="54"/>
      <c r="G2" s="54" t="str">
        <f aca="false">'Skaters Stats'!$A$2</f>
        <v>Nashville</v>
      </c>
      <c r="H2" s="54"/>
      <c r="I2" s="54"/>
      <c r="J2" s="54"/>
      <c r="K2" s="54"/>
      <c r="L2" s="54"/>
      <c r="M2" s="54" t="str">
        <f aca="false">'Skaters Stats'!$A$2</f>
        <v>Nashville</v>
      </c>
      <c r="N2" s="54"/>
      <c r="O2" s="54"/>
      <c r="P2" s="54"/>
      <c r="Q2" s="54"/>
      <c r="R2" s="54"/>
    </row>
    <row r="3" customFormat="false" ht="15.75" hidden="false" customHeight="true" outlineLevel="0" collapsed="false">
      <c r="A3" s="55"/>
      <c r="B3" s="56" t="str">
        <f aca="false">'Skaters Stats'!$B$2</f>
        <v>Predators</v>
      </c>
      <c r="C3" s="56"/>
      <c r="D3" s="56"/>
      <c r="E3" s="56"/>
      <c r="F3" s="57"/>
      <c r="G3" s="55"/>
      <c r="H3" s="56" t="str">
        <f aca="false">'Skaters Stats'!$B$2</f>
        <v>Predators</v>
      </c>
      <c r="I3" s="56"/>
      <c r="J3" s="56"/>
      <c r="K3" s="56"/>
      <c r="L3" s="57"/>
      <c r="M3" s="55"/>
      <c r="N3" s="56" t="str">
        <f aca="false">'Skaters Stats'!$B$2</f>
        <v>Predators</v>
      </c>
      <c r="O3" s="56"/>
      <c r="P3" s="56"/>
      <c r="Q3" s="56"/>
      <c r="R3" s="57"/>
    </row>
    <row r="4" customFormat="false" ht="18" hidden="false" customHeight="true" outlineLevel="0" collapsed="false">
      <c r="A4" s="58"/>
      <c r="B4" s="59" t="str">
        <f aca="false">'Skaters Stats'!$C$2</f>
        <v>Tom Fitzgerald</v>
      </c>
      <c r="C4" s="59"/>
      <c r="D4" s="59"/>
      <c r="E4" s="59"/>
      <c r="F4" s="60"/>
      <c r="G4" s="61"/>
      <c r="H4" s="59" t="str">
        <f aca="false">'Skaters Stats'!$C$3</f>
        <v>Patric Kjellberg</v>
      </c>
      <c r="I4" s="59"/>
      <c r="J4" s="59"/>
      <c r="K4" s="59"/>
      <c r="L4" s="60"/>
      <c r="M4" s="61"/>
      <c r="N4" s="59" t="str">
        <f aca="false">'Skaters Stats'!$C$4</f>
        <v>Vitali Yachmenev</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188</v>
      </c>
      <c r="C7" s="72"/>
      <c r="D7" s="73" t="str">
        <f aca="false">'Skaters Stats'!$R$2</f>
        <v>G</v>
      </c>
      <c r="E7" s="74"/>
      <c r="F7" s="57"/>
      <c r="G7" s="64"/>
      <c r="H7" s="56" t="s">
        <v>188</v>
      </c>
      <c r="I7" s="74"/>
      <c r="J7" s="75" t="str">
        <f aca="false">'Skaters Stats'!$R$3</f>
        <v>E</v>
      </c>
      <c r="K7" s="74"/>
      <c r="L7" s="57"/>
      <c r="M7" s="64"/>
      <c r="N7" s="56" t="s">
        <v>188</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16-25</v>
      </c>
      <c r="E9" s="79"/>
      <c r="F9" s="80"/>
      <c r="G9" s="79"/>
      <c r="H9" s="56" t="s">
        <v>11</v>
      </c>
      <c r="I9" s="79"/>
      <c r="J9" s="73" t="str">
        <f aca="false">'Skaters Stats'!$Y$3</f>
        <v>16-30</v>
      </c>
      <c r="K9" s="79"/>
      <c r="L9" s="80"/>
      <c r="M9" s="79"/>
      <c r="N9" s="56" t="s">
        <v>11</v>
      </c>
      <c r="O9" s="79"/>
      <c r="P9" s="73" t="str">
        <f aca="false">'Skaters Stats'!$Y$4</f>
        <v>16-32</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16-25</v>
      </c>
      <c r="E11" s="88"/>
      <c r="F11" s="57"/>
      <c r="G11" s="64"/>
      <c r="H11" s="56" t="s">
        <v>12</v>
      </c>
      <c r="I11" s="64"/>
      <c r="J11" s="73" t="str">
        <f aca="false">'Skaters Stats'!$AA$3</f>
        <v>16-47</v>
      </c>
      <c r="K11" s="88"/>
      <c r="L11" s="57"/>
      <c r="M11" s="64"/>
      <c r="N11" s="56" t="s">
        <v>12</v>
      </c>
      <c r="O11" s="64"/>
      <c r="P11" s="73" t="str">
        <f aca="false">'Skaters Stats'!$AA$4</f>
        <v>16-36</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16-23</v>
      </c>
      <c r="E13" s="88"/>
      <c r="F13" s="57"/>
      <c r="G13" s="64"/>
      <c r="H13" s="56" t="s">
        <v>8</v>
      </c>
      <c r="I13" s="64"/>
      <c r="J13" s="73" t="str">
        <f aca="false">'Skaters Stats'!$AC$3</f>
        <v>16-17</v>
      </c>
      <c r="K13" s="88"/>
      <c r="L13" s="57"/>
      <c r="M13" s="64"/>
      <c r="N13" s="56" t="s">
        <v>8</v>
      </c>
      <c r="O13" s="64"/>
      <c r="P13" s="73" t="str">
        <f aca="false">'Skaters Stats'!$AC$4</f>
        <v>16-17</v>
      </c>
      <c r="Q13" s="88"/>
      <c r="R13" s="65"/>
    </row>
    <row r="14" customFormat="false" ht="15.75" hidden="false" customHeight="false" outlineLevel="0" collapsed="false">
      <c r="A14" s="55"/>
      <c r="B14" s="56" t="s">
        <v>13</v>
      </c>
      <c r="C14" s="64"/>
      <c r="D14" s="73" t="str">
        <f aca="false">'Skaters Stats'!$AE$2</f>
        <v>16-45</v>
      </c>
      <c r="E14" s="88"/>
      <c r="F14" s="57"/>
      <c r="G14" s="64"/>
      <c r="H14" s="56" t="s">
        <v>13</v>
      </c>
      <c r="I14" s="64"/>
      <c r="J14" s="90" t="str">
        <f aca="false">'Skaters Stats'!$AE$3</f>
        <v>16-67</v>
      </c>
      <c r="K14" s="88"/>
      <c r="L14" s="57"/>
      <c r="M14" s="64"/>
      <c r="N14" s="56" t="s">
        <v>13</v>
      </c>
      <c r="O14" s="64"/>
      <c r="P14" s="73" t="str">
        <f aca="false">'Skaters Stats'!$AE$4</f>
        <v>16-56</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Nashville</v>
      </c>
      <c r="B18" s="54"/>
      <c r="C18" s="54"/>
      <c r="D18" s="54"/>
      <c r="E18" s="54"/>
      <c r="F18" s="54"/>
      <c r="G18" s="54" t="str">
        <f aca="false">'Skaters Stats'!$A$2</f>
        <v>Nashville</v>
      </c>
      <c r="H18" s="54"/>
      <c r="I18" s="54"/>
      <c r="J18" s="54"/>
      <c r="K18" s="54"/>
      <c r="L18" s="54"/>
      <c r="M18" s="54" t="str">
        <f aca="false">'Skaters Stats'!$A$2</f>
        <v>Nashville</v>
      </c>
      <c r="N18" s="54"/>
      <c r="O18" s="54"/>
      <c r="P18" s="54"/>
      <c r="Q18" s="54"/>
      <c r="R18" s="54"/>
    </row>
    <row r="19" customFormat="false" ht="15.75" hidden="false" customHeight="true" outlineLevel="0" collapsed="false">
      <c r="A19" s="55"/>
      <c r="B19" s="56" t="str">
        <f aca="false">'Skaters Stats'!$B$2</f>
        <v>Predators</v>
      </c>
      <c r="C19" s="56"/>
      <c r="D19" s="56"/>
      <c r="E19" s="56"/>
      <c r="F19" s="57"/>
      <c r="G19" s="55"/>
      <c r="H19" s="56" t="str">
        <f aca="false">'Skaters Stats'!$B$2</f>
        <v>Predators</v>
      </c>
      <c r="I19" s="56"/>
      <c r="J19" s="56"/>
      <c r="K19" s="56"/>
      <c r="L19" s="57"/>
      <c r="M19" s="55"/>
      <c r="N19" s="56" t="str">
        <f aca="false">'Skaters Stats'!$B$2</f>
        <v>Predators</v>
      </c>
      <c r="O19" s="56"/>
      <c r="P19" s="56"/>
      <c r="Q19" s="56"/>
      <c r="R19" s="57"/>
    </row>
    <row r="20" customFormat="false" ht="18" hidden="false" customHeight="true" outlineLevel="0" collapsed="false">
      <c r="A20" s="58"/>
      <c r="B20" s="59" t="str">
        <f aca="false">'Skaters Stats'!$C$5</f>
        <v>Rob Valicevic</v>
      </c>
      <c r="C20" s="59"/>
      <c r="D20" s="59"/>
      <c r="E20" s="59"/>
      <c r="F20" s="60"/>
      <c r="G20" s="61"/>
      <c r="H20" s="59" t="str">
        <f aca="false">'Skaters Stats'!$C$6</f>
        <v>Ville Peltonen</v>
      </c>
      <c r="I20" s="59"/>
      <c r="J20" s="59"/>
      <c r="K20" s="59"/>
      <c r="L20" s="60"/>
      <c r="M20" s="61"/>
      <c r="N20" s="59" t="str">
        <f aca="false">'Skaters Stats'!$C$7</f>
        <v>Brantt Myhres</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188</v>
      </c>
      <c r="C23" s="74"/>
      <c r="D23" s="76" t="str">
        <f aca="false">'Skaters Stats'!$R$5</f>
        <v>H</v>
      </c>
      <c r="E23" s="74"/>
      <c r="F23" s="57"/>
      <c r="G23" s="64"/>
      <c r="H23" s="56" t="s">
        <v>188</v>
      </c>
      <c r="I23" s="74"/>
      <c r="J23" s="76" t="str">
        <f aca="false">'Skaters Stats'!$R$6</f>
        <v>H</v>
      </c>
      <c r="K23" s="74"/>
      <c r="L23" s="57"/>
      <c r="M23" s="64"/>
      <c r="N23" s="56" t="s">
        <v>188</v>
      </c>
      <c r="O23" s="74"/>
      <c r="P23" s="76" t="str">
        <f aca="false">'Skaters Stats'!$R$7</f>
        <v>H</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16-27</v>
      </c>
      <c r="E25" s="79"/>
      <c r="F25" s="80"/>
      <c r="G25" s="79"/>
      <c r="H25" s="56" t="s">
        <v>11</v>
      </c>
      <c r="I25" s="79"/>
      <c r="J25" s="73" t="str">
        <f aca="false">'Skaters Stats'!$Y$6</f>
        <v>16-27</v>
      </c>
      <c r="K25" s="79"/>
      <c r="L25" s="80"/>
      <c r="M25" s="79"/>
      <c r="N25" s="56" t="s">
        <v>11</v>
      </c>
      <c r="O25" s="79"/>
      <c r="P25" s="73" t="s">
        <v>148</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16-24</v>
      </c>
      <c r="E27" s="88"/>
      <c r="F27" s="57"/>
      <c r="G27" s="64"/>
      <c r="H27" s="56" t="s">
        <v>12</v>
      </c>
      <c r="I27" s="64"/>
      <c r="J27" s="73" t="str">
        <f aca="false">'Skaters Stats'!$AA$6</f>
        <v>16-20</v>
      </c>
      <c r="K27" s="88"/>
      <c r="L27" s="57"/>
      <c r="M27" s="64"/>
      <c r="N27" s="56" t="s">
        <v>12</v>
      </c>
      <c r="O27" s="64"/>
      <c r="P27" s="73" t="s">
        <v>148</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16-20</v>
      </c>
      <c r="E29" s="88"/>
      <c r="F29" s="57"/>
      <c r="G29" s="64"/>
      <c r="H29" s="56" t="s">
        <v>8</v>
      </c>
      <c r="I29" s="64"/>
      <c r="J29" s="73" t="str">
        <f aca="false">'Skaters Stats'!$AC$6</f>
        <v>16-17</v>
      </c>
      <c r="K29" s="88"/>
      <c r="L29" s="57"/>
      <c r="M29" s="64"/>
      <c r="N29" s="56" t="s">
        <v>8</v>
      </c>
      <c r="O29" s="64"/>
      <c r="P29" s="73" t="str">
        <f aca="false">'Skaters Stats'!$AC$7</f>
        <v>16-27</v>
      </c>
      <c r="Q29" s="88"/>
      <c r="R29" s="57"/>
    </row>
    <row r="30" customFormat="false" ht="15.75" hidden="false" customHeight="false" outlineLevel="0" collapsed="false">
      <c r="A30" s="55"/>
      <c r="B30" s="56" t="s">
        <v>13</v>
      </c>
      <c r="C30" s="64"/>
      <c r="D30" s="73" t="str">
        <f aca="false">'Skaters Stats'!$AE$5</f>
        <v>16-44</v>
      </c>
      <c r="E30" s="88"/>
      <c r="F30" s="57"/>
      <c r="G30" s="64"/>
      <c r="H30" s="56" t="s">
        <v>13</v>
      </c>
      <c r="I30" s="64"/>
      <c r="J30" s="73" t="str">
        <f aca="false">'Skaters Stats'!$AE$6</f>
        <v>16-40</v>
      </c>
      <c r="K30" s="88"/>
      <c r="L30" s="57"/>
      <c r="M30" s="64"/>
      <c r="N30" s="56" t="s">
        <v>13</v>
      </c>
      <c r="O30" s="64"/>
      <c r="P30" s="73" t="str">
        <f aca="false">'Skaters Stats'!$AE$7</f>
        <v>16-36</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-1</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Nashville</v>
      </c>
      <c r="B34" s="54"/>
      <c r="C34" s="54"/>
      <c r="D34" s="54"/>
      <c r="E34" s="54"/>
      <c r="F34" s="54"/>
      <c r="G34" s="54" t="str">
        <f aca="false">'Skaters Stats'!$A$2</f>
        <v>Nashville</v>
      </c>
      <c r="H34" s="54"/>
      <c r="I34" s="54"/>
      <c r="J34" s="54"/>
      <c r="K34" s="54"/>
      <c r="L34" s="54"/>
      <c r="M34" s="54" t="str">
        <f aca="false">'Skaters Stats'!$A$2</f>
        <v>Nashville</v>
      </c>
      <c r="N34" s="54"/>
      <c r="O34" s="54"/>
      <c r="P34" s="54"/>
      <c r="Q34" s="54"/>
      <c r="R34" s="54"/>
    </row>
    <row r="35" customFormat="false" ht="15.75" hidden="false" customHeight="false" outlineLevel="0" collapsed="false">
      <c r="A35" s="55"/>
      <c r="B35" s="56" t="str">
        <f aca="false">'Skaters Stats'!$B$2</f>
        <v>Predators</v>
      </c>
      <c r="C35" s="56"/>
      <c r="D35" s="56"/>
      <c r="E35" s="56"/>
      <c r="F35" s="57"/>
      <c r="G35" s="55"/>
      <c r="H35" s="56" t="str">
        <f aca="false">'Skaters Stats'!$B$2</f>
        <v>Predators</v>
      </c>
      <c r="I35" s="56"/>
      <c r="J35" s="56"/>
      <c r="K35" s="56"/>
      <c r="L35" s="57"/>
      <c r="M35" s="55"/>
      <c r="N35" s="56" t="str">
        <f aca="false">'Skaters Stats'!$B$2</f>
        <v>Predators</v>
      </c>
      <c r="O35" s="56"/>
      <c r="P35" s="56"/>
      <c r="Q35" s="56"/>
      <c r="R35" s="57"/>
    </row>
    <row r="36" customFormat="false" ht="18" hidden="false" customHeight="false" outlineLevel="0" collapsed="false">
      <c r="A36" s="58"/>
      <c r="B36" s="59" t="str">
        <f aca="false">'Skaters Stats'!$C$8</f>
        <v>Greg Johnson</v>
      </c>
      <c r="C36" s="59"/>
      <c r="D36" s="59"/>
      <c r="E36" s="59"/>
      <c r="F36" s="60"/>
      <c r="G36" s="61"/>
      <c r="H36" s="59" t="str">
        <f aca="false">'Skaters Stats'!$C$9</f>
        <v>David Legwand</v>
      </c>
      <c r="I36" s="59"/>
      <c r="J36" s="59"/>
      <c r="K36" s="59"/>
      <c r="L36" s="60"/>
      <c r="M36" s="61"/>
      <c r="N36" s="59" t="str">
        <f aca="false">'Skaters Stats'!$C$10</f>
        <v>Cliff Ronning</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188</v>
      </c>
      <c r="C39" s="74"/>
      <c r="D39" s="76" t="str">
        <f aca="false">'Skaters Stats'!$R$8</f>
        <v>F</v>
      </c>
      <c r="E39" s="74"/>
      <c r="F39" s="57"/>
      <c r="G39" s="64"/>
      <c r="H39" s="56" t="s">
        <v>188</v>
      </c>
      <c r="I39" s="74"/>
      <c r="J39" s="76" t="str">
        <f aca="false">'Skaters Stats'!$R$9</f>
        <v>E</v>
      </c>
      <c r="K39" s="74"/>
      <c r="L39" s="57"/>
      <c r="M39" s="64"/>
      <c r="N39" s="56" t="s">
        <v>188</v>
      </c>
      <c r="O39" s="74"/>
      <c r="P39" s="76" t="str">
        <f aca="false">'Skaters Stats'!$R$10</f>
        <v>C</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1-16</v>
      </c>
      <c r="E41" s="79"/>
      <c r="F41" s="80"/>
      <c r="G41" s="79"/>
      <c r="H41" s="56" t="s">
        <v>11</v>
      </c>
      <c r="I41" s="79"/>
      <c r="J41" s="73" t="str">
        <f aca="false">'Skaters Stats'!$Y$9</f>
        <v>1-14</v>
      </c>
      <c r="K41" s="79"/>
      <c r="L41" s="80"/>
      <c r="M41" s="79"/>
      <c r="N41" s="56" t="s">
        <v>11</v>
      </c>
      <c r="O41" s="79"/>
      <c r="P41" s="73" t="str">
        <f aca="false">'Skaters Stats'!$Y$10</f>
        <v>1-20</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1-18</v>
      </c>
      <c r="E43" s="88"/>
      <c r="F43" s="57"/>
      <c r="G43" s="64"/>
      <c r="H43" s="56" t="s">
        <v>12</v>
      </c>
      <c r="I43" s="64"/>
      <c r="J43" s="73" t="str">
        <f aca="false">'Skaters Stats'!$AA$9</f>
        <v>1-29</v>
      </c>
      <c r="K43" s="88"/>
      <c r="L43" s="57"/>
      <c r="M43" s="64"/>
      <c r="N43" s="56" t="s">
        <v>12</v>
      </c>
      <c r="O43" s="64"/>
      <c r="P43" s="73" t="str">
        <f aca="false">'Skaters Stats'!$AA$10</f>
        <v>1-45</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1-6</v>
      </c>
      <c r="E45" s="88"/>
      <c r="F45" s="57"/>
      <c r="G45" s="64"/>
      <c r="H45" s="56" t="s">
        <v>8</v>
      </c>
      <c r="I45" s="64"/>
      <c r="J45" s="73" t="str">
        <f aca="false">'Skaters Stats'!$AC$9</f>
        <v>1-5</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1-38</v>
      </c>
      <c r="E46" s="88"/>
      <c r="F46" s="57"/>
      <c r="G46" s="64"/>
      <c r="H46" s="56" t="s">
        <v>13</v>
      </c>
      <c r="I46" s="64"/>
      <c r="J46" s="90" t="str">
        <f aca="false">'Skaters Stats'!$AE$9</f>
        <v>1-49</v>
      </c>
      <c r="K46" s="88"/>
      <c r="L46" s="57"/>
      <c r="M46" s="64"/>
      <c r="N46" s="56" t="s">
        <v>13</v>
      </c>
      <c r="O46" s="64"/>
      <c r="P46" s="90" t="str">
        <f aca="false">'Skaters Stats'!$AE$10</f>
        <v>1-65</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Nashville</v>
      </c>
      <c r="B50" s="54"/>
      <c r="C50" s="54"/>
      <c r="D50" s="54"/>
      <c r="E50" s="54"/>
      <c r="F50" s="54"/>
      <c r="G50" s="54" t="str">
        <f aca="false">'Skaters Stats'!$A$2</f>
        <v>Nashville</v>
      </c>
      <c r="H50" s="54"/>
      <c r="I50" s="54"/>
      <c r="J50" s="54"/>
      <c r="K50" s="54"/>
      <c r="L50" s="54"/>
      <c r="M50" s="54" t="str">
        <f aca="false">'Skaters Stats'!$A$2</f>
        <v>Nashville</v>
      </c>
      <c r="N50" s="54"/>
      <c r="O50" s="54"/>
      <c r="P50" s="54"/>
      <c r="Q50" s="54"/>
      <c r="R50" s="54"/>
    </row>
    <row r="51" customFormat="false" ht="15.75" hidden="false" customHeight="false" outlineLevel="0" collapsed="false">
      <c r="A51" s="55"/>
      <c r="B51" s="56" t="str">
        <f aca="false">'Skaters Stats'!$B$2</f>
        <v>Predators</v>
      </c>
      <c r="C51" s="56"/>
      <c r="D51" s="56"/>
      <c r="E51" s="56"/>
      <c r="F51" s="57"/>
      <c r="G51" s="55"/>
      <c r="H51" s="56" t="str">
        <f aca="false">'Skaters Stats'!$B$2</f>
        <v>Predators</v>
      </c>
      <c r="I51" s="56"/>
      <c r="J51" s="56"/>
      <c r="K51" s="56"/>
      <c r="L51" s="57"/>
      <c r="M51" s="55"/>
      <c r="N51" s="56" t="str">
        <f aca="false">'Skaters Stats'!$B$2</f>
        <v>Predators</v>
      </c>
      <c r="O51" s="56"/>
      <c r="P51" s="56"/>
      <c r="Q51" s="56"/>
      <c r="R51" s="57"/>
    </row>
    <row r="52" customFormat="false" ht="18" hidden="false" customHeight="false" outlineLevel="0" collapsed="false">
      <c r="A52" s="58"/>
      <c r="B52" s="59" t="str">
        <f aca="false">'Skaters Stats'!$C$11</f>
        <v>Randy Robitaille</v>
      </c>
      <c r="C52" s="59"/>
      <c r="D52" s="59"/>
      <c r="E52" s="59"/>
      <c r="F52" s="60"/>
      <c r="G52" s="61"/>
      <c r="H52" s="59" t="str">
        <f aca="false">'Skaters Stats'!$C$12</f>
        <v>Denis Arkhipov</v>
      </c>
      <c r="I52" s="59"/>
      <c r="J52" s="59"/>
      <c r="K52" s="59"/>
      <c r="L52" s="60"/>
      <c r="M52" s="61"/>
      <c r="N52" s="59" t="str">
        <f aca="false">'Skaters Stats'!$C$13</f>
        <v>Greg Classen</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188</v>
      </c>
      <c r="C55" s="74"/>
      <c r="D55" s="76" t="str">
        <f aca="false">'Skaters Stats'!$R$11</f>
        <v>F</v>
      </c>
      <c r="E55" s="74"/>
      <c r="F55" s="57"/>
      <c r="G55" s="64"/>
      <c r="H55" s="56" t="s">
        <v>188</v>
      </c>
      <c r="I55" s="74"/>
      <c r="J55" s="76" t="str">
        <f aca="false">'Skaters Stats'!$R$12</f>
        <v>G</v>
      </c>
      <c r="K55" s="74"/>
      <c r="L55" s="57"/>
      <c r="M55" s="64"/>
      <c r="N55" s="56" t="s">
        <v>188</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1-13</v>
      </c>
      <c r="E57" s="79"/>
      <c r="F57" s="80"/>
      <c r="G57" s="79"/>
      <c r="H57" s="56" t="s">
        <v>11</v>
      </c>
      <c r="I57" s="79"/>
      <c r="J57" s="73" t="str">
        <f aca="false">'Skaters Stats'!$Y$12</f>
        <v>1-13</v>
      </c>
      <c r="K57" s="79"/>
      <c r="L57" s="80"/>
      <c r="M57" s="79"/>
      <c r="N57" s="56" t="s">
        <v>11</v>
      </c>
      <c r="O57" s="79"/>
      <c r="P57" s="73" t="str">
        <f aca="false">'Skaters Stats'!$Y$13</f>
        <v>1-7</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1-23</v>
      </c>
      <c r="E59" s="88"/>
      <c r="F59" s="57"/>
      <c r="G59" s="64"/>
      <c r="H59" s="56" t="s">
        <v>12</v>
      </c>
      <c r="I59" s="64"/>
      <c r="J59" s="73" t="str">
        <f aca="false">'Skaters Stats'!$AA$12</f>
        <v>1-15</v>
      </c>
      <c r="K59" s="88"/>
      <c r="L59" s="57"/>
      <c r="M59" s="64"/>
      <c r="N59" s="56" t="s">
        <v>12</v>
      </c>
      <c r="O59" s="64"/>
      <c r="P59" s="73" t="str">
        <f aca="false">'Skaters Stats'!$AA$13</f>
        <v>1-13</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1-2</v>
      </c>
      <c r="K61" s="88"/>
      <c r="L61" s="57"/>
      <c r="M61" s="64"/>
      <c r="N61" s="56" t="s">
        <v>8</v>
      </c>
      <c r="O61" s="64"/>
      <c r="P61" s="73" t="str">
        <f aca="false">'Skaters Stats'!$AC$13</f>
        <v>1-5</v>
      </c>
      <c r="Q61" s="88"/>
      <c r="R61" s="65"/>
    </row>
    <row r="62" customFormat="false" ht="15.75" hidden="false" customHeight="false" outlineLevel="0" collapsed="false">
      <c r="A62" s="55"/>
      <c r="B62" s="56" t="s">
        <v>13</v>
      </c>
      <c r="C62" s="64"/>
      <c r="D62" s="73" t="str">
        <f aca="false">'Skaters Stats'!$AE$11</f>
        <v>1-43</v>
      </c>
      <c r="E62" s="88"/>
      <c r="F62" s="57"/>
      <c r="G62" s="64"/>
      <c r="H62" s="56" t="s">
        <v>13</v>
      </c>
      <c r="I62" s="64"/>
      <c r="J62" s="73" t="str">
        <f aca="false">'Skaters Stats'!$AE$12</f>
        <v>1-35</v>
      </c>
      <c r="K62" s="88"/>
      <c r="L62" s="57"/>
      <c r="M62" s="64"/>
      <c r="N62" s="56" t="s">
        <v>13</v>
      </c>
      <c r="O62" s="64"/>
      <c r="P62" s="90" t="str">
        <f aca="false">'Skaters Stats'!$AE$13</f>
        <v>1-33</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Nashville</v>
      </c>
      <c r="B66" s="54"/>
      <c r="C66" s="54"/>
      <c r="D66" s="54"/>
      <c r="E66" s="54"/>
      <c r="F66" s="54"/>
      <c r="G66" s="54" t="str">
        <f aca="false">'Skaters Stats'!$A$2</f>
        <v>Nashville</v>
      </c>
      <c r="H66" s="54"/>
      <c r="I66" s="54"/>
      <c r="J66" s="54"/>
      <c r="K66" s="54"/>
      <c r="L66" s="54"/>
      <c r="M66" s="54" t="str">
        <f aca="false">'Skaters Stats'!$A$2</f>
        <v>Nashville</v>
      </c>
      <c r="N66" s="54"/>
      <c r="O66" s="54"/>
      <c r="P66" s="54"/>
      <c r="Q66" s="54"/>
      <c r="R66" s="54"/>
    </row>
    <row r="67" customFormat="false" ht="15.75" hidden="false" customHeight="false" outlineLevel="0" collapsed="false">
      <c r="A67" s="55"/>
      <c r="B67" s="56" t="str">
        <f aca="false">'Skaters Stats'!$B$2</f>
        <v>Predators</v>
      </c>
      <c r="C67" s="56"/>
      <c r="D67" s="56"/>
      <c r="E67" s="56"/>
      <c r="F67" s="57"/>
      <c r="G67" s="55"/>
      <c r="H67" s="56" t="str">
        <f aca="false">'Skaters Stats'!$B$2</f>
        <v>Predators</v>
      </c>
      <c r="I67" s="56"/>
      <c r="J67" s="56"/>
      <c r="K67" s="56"/>
      <c r="L67" s="57"/>
      <c r="M67" s="55"/>
      <c r="N67" s="56" t="str">
        <f aca="false">'Skaters Stats'!$B$2</f>
        <v>Predators</v>
      </c>
      <c r="O67" s="56"/>
      <c r="P67" s="56"/>
      <c r="Q67" s="56"/>
      <c r="R67" s="57"/>
    </row>
    <row r="68" customFormat="false" ht="19.35" hidden="false" customHeight="false" outlineLevel="0" collapsed="false">
      <c r="A68" s="58"/>
      <c r="B68" s="59" t="str">
        <f aca="false">'Skaters Stats'!$C$14</f>
        <v>Scott Hartnell</v>
      </c>
      <c r="C68" s="59"/>
      <c r="D68" s="59"/>
      <c r="E68" s="59"/>
      <c r="F68" s="60"/>
      <c r="G68" s="61"/>
      <c r="H68" s="59" t="str">
        <f aca="false">'Skaters Stats'!$C$15</f>
        <v>Scott Walker</v>
      </c>
      <c r="I68" s="59"/>
      <c r="J68" s="59"/>
      <c r="K68" s="59"/>
      <c r="L68" s="62"/>
      <c r="M68" s="58"/>
      <c r="N68" s="59" t="str">
        <f aca="false">'Skaters Stats'!$C$16</f>
        <v>Marian Cisar</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188</v>
      </c>
      <c r="C71" s="74"/>
      <c r="D71" s="76" t="str">
        <f aca="false">'Skaters Stats'!$R$14</f>
        <v>G</v>
      </c>
      <c r="E71" s="74"/>
      <c r="F71" s="57"/>
      <c r="G71" s="64"/>
      <c r="H71" s="56" t="s">
        <v>188</v>
      </c>
      <c r="I71" s="74"/>
      <c r="J71" s="76" t="str">
        <f aca="false">'Skaters Stats'!$R$15</f>
        <v>E</v>
      </c>
      <c r="K71" s="74"/>
      <c r="L71" s="65"/>
      <c r="M71" s="55"/>
      <c r="N71" s="56" t="s">
        <v>188</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31-33</v>
      </c>
      <c r="E73" s="79"/>
      <c r="F73" s="80"/>
      <c r="G73" s="79"/>
      <c r="H73" s="56" t="s">
        <v>11</v>
      </c>
      <c r="I73" s="79"/>
      <c r="J73" s="73" t="str">
        <f aca="false">'Skaters Stats'!$Y$15</f>
        <v>31-59</v>
      </c>
      <c r="K73" s="79"/>
      <c r="L73" s="81"/>
      <c r="M73" s="77"/>
      <c r="N73" s="56" t="s">
        <v>11</v>
      </c>
      <c r="O73" s="79"/>
      <c r="P73" s="73" t="str">
        <f aca="false">'Skaters Stats'!$Y$16</f>
        <v>31-47</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31-46</v>
      </c>
      <c r="E75" s="88"/>
      <c r="F75" s="57"/>
      <c r="G75" s="64"/>
      <c r="H75" s="56" t="s">
        <v>12</v>
      </c>
      <c r="I75" s="64"/>
      <c r="J75" s="73" t="str">
        <f aca="false">'Skaters Stats'!$AA$15</f>
        <v>31-63</v>
      </c>
      <c r="K75" s="88"/>
      <c r="L75" s="65"/>
      <c r="M75" s="55"/>
      <c r="N75" s="56" t="s">
        <v>12</v>
      </c>
      <c r="O75" s="64"/>
      <c r="P75" s="73" t="str">
        <f aca="false">'Skaters Stats'!$AA$16</f>
        <v>31-52</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31-36</v>
      </c>
      <c r="E77" s="88"/>
      <c r="F77" s="57"/>
      <c r="G77" s="64"/>
      <c r="H77" s="56" t="s">
        <v>8</v>
      </c>
      <c r="I77" s="64"/>
      <c r="J77" s="73" t="str">
        <f aca="false">'Skaters Stats'!$AC$15</f>
        <v>31-38</v>
      </c>
      <c r="K77" s="88"/>
      <c r="L77" s="65"/>
      <c r="M77" s="55"/>
      <c r="N77" s="56" t="s">
        <v>8</v>
      </c>
      <c r="O77" s="64"/>
      <c r="P77" s="73" t="str">
        <f aca="false">'Skaters Stats'!$AC$16</f>
        <v>31-37</v>
      </c>
      <c r="Q77" s="88"/>
      <c r="R77" s="57"/>
    </row>
    <row r="78" customFormat="false" ht="15.75" hidden="false" customHeight="false" outlineLevel="0" collapsed="false">
      <c r="A78" s="55"/>
      <c r="B78" s="56" t="s">
        <v>13</v>
      </c>
      <c r="C78" s="64"/>
      <c r="D78" s="73" t="str">
        <f aca="false">'Skaters Stats'!$AE$14</f>
        <v>31-66</v>
      </c>
      <c r="E78" s="88"/>
      <c r="F78" s="57"/>
      <c r="G78" s="64"/>
      <c r="H78" s="56" t="s">
        <v>13</v>
      </c>
      <c r="I78" s="64"/>
      <c r="J78" s="90" t="str">
        <f aca="false">'Skaters Stats'!$AE$15</f>
        <v>31-83</v>
      </c>
      <c r="K78" s="88"/>
      <c r="L78" s="65"/>
      <c r="M78" s="55"/>
      <c r="N78" s="56" t="s">
        <v>13</v>
      </c>
      <c r="O78" s="64"/>
      <c r="P78" s="73" t="str">
        <f aca="false">'Skaters Stats'!$AE$16</f>
        <v>31-72</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Nashville</v>
      </c>
      <c r="B82" s="54"/>
      <c r="C82" s="54"/>
      <c r="D82" s="54"/>
      <c r="E82" s="54"/>
      <c r="F82" s="54"/>
      <c r="G82" s="54" t="str">
        <f aca="false">'Skaters Stats'!$A$2</f>
        <v>Nashville</v>
      </c>
      <c r="H82" s="54"/>
      <c r="I82" s="54"/>
      <c r="J82" s="54"/>
      <c r="K82" s="54"/>
      <c r="L82" s="54"/>
      <c r="M82" s="54" t="str">
        <f aca="false">'Skaters Stats'!$A$2</f>
        <v>Nashville</v>
      </c>
      <c r="N82" s="54"/>
      <c r="O82" s="54"/>
      <c r="P82" s="54"/>
      <c r="Q82" s="54"/>
      <c r="R82" s="54"/>
    </row>
    <row r="83" customFormat="false" ht="15.75" hidden="false" customHeight="false" outlineLevel="0" collapsed="false">
      <c r="A83" s="55"/>
      <c r="B83" s="56" t="str">
        <f aca="false">'Skaters Stats'!$B$2</f>
        <v>Predators</v>
      </c>
      <c r="C83" s="56"/>
      <c r="D83" s="56"/>
      <c r="E83" s="56"/>
      <c r="F83" s="57"/>
      <c r="G83" s="55"/>
      <c r="H83" s="56" t="str">
        <f aca="false">'Skaters Stats'!$B$2</f>
        <v>Predators</v>
      </c>
      <c r="I83" s="56"/>
      <c r="J83" s="56"/>
      <c r="K83" s="56"/>
      <c r="L83" s="57"/>
      <c r="M83" s="55"/>
      <c r="N83" s="56" t="str">
        <f aca="false">'Skaters Stats'!$B$2</f>
        <v>Predators</v>
      </c>
      <c r="O83" s="56"/>
      <c r="P83" s="56"/>
      <c r="Q83" s="56"/>
      <c r="R83" s="57"/>
    </row>
    <row r="84" customFormat="false" ht="18" hidden="false" customHeight="false" outlineLevel="0" collapsed="false">
      <c r="A84" s="58"/>
      <c r="B84" s="59" t="str">
        <f aca="false">'Skaters Stats'!$C$17</f>
        <v>Mike Watt</v>
      </c>
      <c r="C84" s="59"/>
      <c r="D84" s="59"/>
      <c r="E84" s="59"/>
      <c r="F84" s="60"/>
      <c r="G84" s="61"/>
      <c r="H84" s="59" t="str">
        <f aca="false">'Skaters Stats'!$C$18</f>
        <v>Sebastien Bordeleau</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C</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188</v>
      </c>
      <c r="C87" s="74"/>
      <c r="D87" s="76" t="str">
        <f aca="false">'Skaters Stats'!$R$17</f>
        <v>H</v>
      </c>
      <c r="E87" s="74"/>
      <c r="F87" s="57"/>
      <c r="G87" s="64"/>
      <c r="H87" s="56" t="s">
        <v>188</v>
      </c>
      <c r="I87" s="74"/>
      <c r="J87" s="76" t="str">
        <f aca="false">'Skaters Stats'!$R$18</f>
        <v>F</v>
      </c>
      <c r="K87" s="74"/>
      <c r="L87" s="57"/>
      <c r="M87" s="64"/>
      <c r="N87" s="56" t="s">
        <v>188</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31-36</v>
      </c>
      <c r="E89" s="79"/>
      <c r="F89" s="80"/>
      <c r="G89" s="79"/>
      <c r="H89" s="56" t="s">
        <v>11</v>
      </c>
      <c r="I89" s="79"/>
      <c r="J89" s="73" t="str">
        <f aca="false">'Skaters Stats'!$Y$18</f>
        <v>31-43</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31-36</v>
      </c>
      <c r="E91" s="88"/>
      <c r="F91" s="57"/>
      <c r="G91" s="64"/>
      <c r="H91" s="56" t="s">
        <v>12</v>
      </c>
      <c r="I91" s="64"/>
      <c r="J91" s="73" t="str">
        <f aca="false">'Skaters Stats'!$AA$18</f>
        <v>31-49</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31-35</v>
      </c>
      <c r="E93" s="88"/>
      <c r="F93" s="57"/>
      <c r="G93" s="64"/>
      <c r="H93" s="56" t="s">
        <v>8</v>
      </c>
      <c r="I93" s="64"/>
      <c r="J93" s="73" t="str">
        <f aca="false">'Skaters Stats'!$AC$18</f>
        <v>31-39</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31-56</v>
      </c>
      <c r="E94" s="88"/>
      <c r="F94" s="57"/>
      <c r="G94" s="64"/>
      <c r="H94" s="56" t="s">
        <v>13</v>
      </c>
      <c r="I94" s="64"/>
      <c r="J94" s="73" t="str">
        <f aca="false">'Skaters Stats'!$AE$18</f>
        <v>31-69</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Nashville</v>
      </c>
      <c r="B98" s="54"/>
      <c r="C98" s="54"/>
      <c r="D98" s="54"/>
      <c r="E98" s="54"/>
      <c r="F98" s="54"/>
      <c r="G98" s="54" t="str">
        <f aca="false">'Skaters Stats'!$A$2</f>
        <v>Nashville</v>
      </c>
      <c r="H98" s="54"/>
      <c r="I98" s="54"/>
      <c r="J98" s="54"/>
      <c r="K98" s="54"/>
      <c r="L98" s="54"/>
      <c r="M98" s="54" t="str">
        <f aca="false">'Skaters Stats'!$A$2</f>
        <v>Nashville</v>
      </c>
      <c r="N98" s="54"/>
      <c r="O98" s="54"/>
      <c r="P98" s="54"/>
      <c r="Q98" s="54"/>
      <c r="R98" s="54"/>
    </row>
    <row r="99" customFormat="false" ht="15.75" hidden="false" customHeight="false" outlineLevel="0" collapsed="false">
      <c r="A99" s="55"/>
      <c r="B99" s="56" t="str">
        <f aca="false">'Skaters Stats'!$B$2</f>
        <v>Predators</v>
      </c>
      <c r="C99" s="56"/>
      <c r="D99" s="56"/>
      <c r="E99" s="56"/>
      <c r="F99" s="57"/>
      <c r="G99" s="55"/>
      <c r="H99" s="56" t="str">
        <f aca="false">'Skaters Stats'!$B$2</f>
        <v>Predators</v>
      </c>
      <c r="I99" s="56"/>
      <c r="J99" s="56"/>
      <c r="K99" s="56"/>
      <c r="L99" s="57"/>
      <c r="M99" s="55"/>
      <c r="N99" s="56" t="str">
        <f aca="false">'Skaters Stats'!$B$2</f>
        <v>Predators</v>
      </c>
      <c r="O99" s="56"/>
      <c r="P99" s="56"/>
      <c r="Q99" s="56"/>
      <c r="R99" s="57"/>
    </row>
    <row r="100" customFormat="false" ht="18" hidden="false" customHeight="false" outlineLevel="0" collapsed="false">
      <c r="A100" s="58"/>
      <c r="B100" s="59" t="str">
        <f aca="false">'Skaters Stats'!$C$20</f>
        <v>Kimmo Timonen</v>
      </c>
      <c r="C100" s="59"/>
      <c r="D100" s="59"/>
      <c r="E100" s="59"/>
      <c r="F100" s="60"/>
      <c r="G100" s="61"/>
      <c r="H100" s="59" t="str">
        <f aca="false">'Skaters Stats'!$C$21</f>
        <v>Karlis Skrastins</v>
      </c>
      <c r="I100" s="59"/>
      <c r="J100" s="59"/>
      <c r="K100" s="59"/>
      <c r="L100" s="62"/>
      <c r="M100" s="58"/>
      <c r="N100" s="59" t="str">
        <f aca="false">'Skaters Stats'!$C$22</f>
        <v>Cale Hulse</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188</v>
      </c>
      <c r="C103" s="74"/>
      <c r="D103" s="76" t="str">
        <f aca="false">'Skaters Stats'!$R$20</f>
        <v>G</v>
      </c>
      <c r="E103" s="74"/>
      <c r="F103" s="57"/>
      <c r="G103" s="64"/>
      <c r="H103" s="56" t="s">
        <v>188</v>
      </c>
      <c r="I103" s="74"/>
      <c r="J103" s="76" t="str">
        <f aca="false">'Skaters Stats'!$R$21</f>
        <v>G</v>
      </c>
      <c r="K103" s="74"/>
      <c r="L103" s="65"/>
      <c r="M103" s="55"/>
      <c r="N103" s="56" t="s">
        <v>188</v>
      </c>
      <c r="O103" s="74"/>
      <c r="P103" s="76" t="str">
        <f aca="false">'Skaters Stats'!$R$22</f>
        <v>H</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45-57</v>
      </c>
      <c r="E105" s="79"/>
      <c r="F105" s="80"/>
      <c r="G105" s="79"/>
      <c r="H105" s="56" t="s">
        <v>11</v>
      </c>
      <c r="I105" s="79"/>
      <c r="J105" s="73" t="str">
        <f aca="false">'Skaters Stats'!$Y$21</f>
        <v>45-46</v>
      </c>
      <c r="K105" s="79"/>
      <c r="L105" s="81"/>
      <c r="M105" s="77"/>
      <c r="N105" s="56" t="s">
        <v>11</v>
      </c>
      <c r="O105" s="79"/>
      <c r="P105" s="73" t="str">
        <f aca="false">'Skaters Stats'!$Y$22</f>
        <v>45-46</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45-58</v>
      </c>
      <c r="E107" s="88"/>
      <c r="F107" s="57"/>
      <c r="G107" s="64"/>
      <c r="H107" s="56" t="s">
        <v>12</v>
      </c>
      <c r="I107" s="64"/>
      <c r="J107" s="73" t="str">
        <f aca="false">'Skaters Stats'!$AA$21</f>
        <v>45-56</v>
      </c>
      <c r="K107" s="88"/>
      <c r="L107" s="65"/>
      <c r="M107" s="55"/>
      <c r="N107" s="56" t="s">
        <v>12</v>
      </c>
      <c r="O107" s="64"/>
      <c r="P107" s="73" t="str">
        <f aca="false">'Skaters Stats'!$AA$22</f>
        <v>45-52</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45-50</v>
      </c>
      <c r="E109" s="88"/>
      <c r="F109" s="57"/>
      <c r="G109" s="64"/>
      <c r="H109" s="56" t="s">
        <v>8</v>
      </c>
      <c r="I109" s="64"/>
      <c r="J109" s="73" t="str">
        <f aca="false">'Skaters Stats'!$AC$21</f>
        <v>45-48</v>
      </c>
      <c r="K109" s="88"/>
      <c r="L109" s="65"/>
      <c r="M109" s="55"/>
      <c r="N109" s="56" t="s">
        <v>8</v>
      </c>
      <c r="O109" s="64"/>
      <c r="P109" s="73" t="str">
        <f aca="false">'Skaters Stats'!$AC$22</f>
        <v>45-58</v>
      </c>
      <c r="Q109" s="88"/>
      <c r="R109" s="57"/>
    </row>
    <row r="110" customFormat="false" ht="15.75" hidden="false" customHeight="false" outlineLevel="0" collapsed="false">
      <c r="A110" s="55"/>
      <c r="B110" s="56" t="s">
        <v>13</v>
      </c>
      <c r="C110" s="64"/>
      <c r="D110" s="90" t="str">
        <f aca="false">'Skaters Stats'!$AE$20</f>
        <v>45-78</v>
      </c>
      <c r="E110" s="88"/>
      <c r="F110" s="57"/>
      <c r="G110" s="64"/>
      <c r="H110" s="56" t="s">
        <v>13</v>
      </c>
      <c r="I110" s="64"/>
      <c r="J110" s="90" t="str">
        <f aca="false">'Skaters Stats'!$AE$21</f>
        <v>45-76</v>
      </c>
      <c r="K110" s="88"/>
      <c r="L110" s="65"/>
      <c r="M110" s="55"/>
      <c r="N110" s="56" t="s">
        <v>13</v>
      </c>
      <c r="O110" s="64"/>
      <c r="P110" s="73" t="str">
        <f aca="false">'Skaters Stats'!$AE$22</f>
        <v>45-72</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-1</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Nashville</v>
      </c>
      <c r="B114" s="54"/>
      <c r="C114" s="54"/>
      <c r="D114" s="54"/>
      <c r="E114" s="54"/>
      <c r="F114" s="54"/>
      <c r="G114" s="54" t="str">
        <f aca="false">'Skaters Stats'!$A$2</f>
        <v>Nashville</v>
      </c>
      <c r="H114" s="54"/>
      <c r="I114" s="54"/>
      <c r="J114" s="54"/>
      <c r="K114" s="54"/>
      <c r="L114" s="54"/>
      <c r="M114" s="54" t="str">
        <f aca="false">'Skaters Stats'!$A$2</f>
        <v>Nashville</v>
      </c>
      <c r="N114" s="54"/>
      <c r="O114" s="54"/>
      <c r="P114" s="54"/>
      <c r="Q114" s="54"/>
      <c r="R114" s="54"/>
    </row>
    <row r="115" customFormat="false" ht="15.75" hidden="false" customHeight="false" outlineLevel="0" collapsed="false">
      <c r="A115" s="55"/>
      <c r="B115" s="56" t="str">
        <f aca="false">'Skaters Stats'!$B$2</f>
        <v>Predators</v>
      </c>
      <c r="C115" s="56"/>
      <c r="D115" s="56"/>
      <c r="E115" s="56"/>
      <c r="F115" s="57"/>
      <c r="G115" s="55"/>
      <c r="H115" s="56" t="str">
        <f aca="false">'Skaters Stats'!$B$2</f>
        <v>Predators</v>
      </c>
      <c r="I115" s="56"/>
      <c r="J115" s="56"/>
      <c r="K115" s="56"/>
      <c r="L115" s="57"/>
      <c r="M115" s="55"/>
      <c r="N115" s="56" t="str">
        <f aca="false">'Skaters Stats'!$B$2</f>
        <v>Predators</v>
      </c>
      <c r="O115" s="56"/>
      <c r="P115" s="56"/>
      <c r="Q115" s="56"/>
      <c r="R115" s="57"/>
    </row>
    <row r="116" customFormat="false" ht="18" hidden="false" customHeight="false" outlineLevel="0" collapsed="false">
      <c r="A116" s="58"/>
      <c r="B116" s="59" t="str">
        <f aca="false">'Skaters Stats'!$C$23</f>
        <v>Bill Houlder</v>
      </c>
      <c r="C116" s="59"/>
      <c r="D116" s="59"/>
      <c r="E116" s="59"/>
      <c r="F116" s="60"/>
      <c r="G116" s="61"/>
      <c r="H116" s="59" t="str">
        <f aca="false">'Skaters Stats'!$C$24</f>
        <v>Drake Berehowsky</v>
      </c>
      <c r="I116" s="59"/>
      <c r="J116" s="59"/>
      <c r="K116" s="59"/>
      <c r="L116" s="62"/>
      <c r="M116" s="58"/>
      <c r="N116" s="59" t="str">
        <f aca="false">'Skaters Stats'!$C$25</f>
        <v>Richard Lintner</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188</v>
      </c>
      <c r="C119" s="74"/>
      <c r="D119" s="76" t="str">
        <f aca="false">'Skaters Stats'!$R$23</f>
        <v>G</v>
      </c>
      <c r="E119" s="74"/>
      <c r="F119" s="57"/>
      <c r="G119" s="64"/>
      <c r="H119" s="56" t="s">
        <v>188</v>
      </c>
      <c r="I119" s="74"/>
      <c r="J119" s="76" t="str">
        <f aca="false">'Skaters Stats'!$R$24</f>
        <v>F</v>
      </c>
      <c r="K119" s="74"/>
      <c r="L119" s="65"/>
      <c r="M119" s="55"/>
      <c r="N119" s="56" t="s">
        <v>188</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45-49</v>
      </c>
      <c r="E121" s="79"/>
      <c r="F121" s="80"/>
      <c r="G121" s="79"/>
      <c r="H121" s="56" t="s">
        <v>11</v>
      </c>
      <c r="I121" s="79"/>
      <c r="J121" s="73" t="str">
        <f aca="false">'Skaters Stats'!$Y$24</f>
        <v>45-52</v>
      </c>
      <c r="K121" s="79"/>
      <c r="L121" s="81"/>
      <c r="M121" s="77"/>
      <c r="N121" s="56" t="s">
        <v>11</v>
      </c>
      <c r="O121" s="79"/>
      <c r="P121" s="73" t="str">
        <f aca="false">'Skaters Stats'!$Y$25</f>
        <v>45-50</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45-57</v>
      </c>
      <c r="E123" s="88"/>
      <c r="F123" s="57"/>
      <c r="G123" s="64"/>
      <c r="H123" s="56" t="s">
        <v>12</v>
      </c>
      <c r="I123" s="64"/>
      <c r="J123" s="73" t="str">
        <f aca="false">'Skaters Stats'!$AA$24</f>
        <v>45-67</v>
      </c>
      <c r="K123" s="88"/>
      <c r="L123" s="65"/>
      <c r="M123" s="55"/>
      <c r="N123" s="56" t="s">
        <v>12</v>
      </c>
      <c r="O123" s="64"/>
      <c r="P123" s="73" t="str">
        <f aca="false">'Skaters Stats'!$AA$25</f>
        <v>45-53</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45-57</v>
      </c>
      <c r="K125" s="88"/>
      <c r="L125" s="65"/>
      <c r="M125" s="55"/>
      <c r="N125" s="56" t="s">
        <v>8</v>
      </c>
      <c r="O125" s="64"/>
      <c r="P125" s="73" t="str">
        <f aca="false">'Skaters Stats'!$AC$25</f>
        <v>45-49</v>
      </c>
      <c r="Q125" s="88"/>
      <c r="R125" s="57"/>
    </row>
    <row r="126" customFormat="false" ht="15.75" hidden="false" customHeight="false" outlineLevel="0" collapsed="false">
      <c r="A126" s="55"/>
      <c r="B126" s="56" t="s">
        <v>13</v>
      </c>
      <c r="C126" s="64"/>
      <c r="D126" s="90" t="str">
        <f aca="false">'Skaters Stats'!$AE$23</f>
        <v>45-77</v>
      </c>
      <c r="E126" s="88"/>
      <c r="F126" s="57"/>
      <c r="G126" s="64"/>
      <c r="H126" s="56" t="s">
        <v>13</v>
      </c>
      <c r="I126" s="64"/>
      <c r="J126" s="73" t="str">
        <f aca="false">'Skaters Stats'!$AE$24</f>
        <v>45-87</v>
      </c>
      <c r="K126" s="88"/>
      <c r="L126" s="65"/>
      <c r="M126" s="55"/>
      <c r="N126" s="56" t="s">
        <v>13</v>
      </c>
      <c r="O126" s="64"/>
      <c r="P126" s="73" t="str">
        <f aca="false">'Skaters Stats'!$AE$25</f>
        <v>45-73</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Nashville</v>
      </c>
      <c r="B130" s="54"/>
      <c r="C130" s="54"/>
      <c r="D130" s="54"/>
      <c r="E130" s="54"/>
      <c r="F130" s="54"/>
      <c r="G130" s="54" t="str">
        <f aca="false">'Skaters Stats'!$A$2</f>
        <v>Nashville</v>
      </c>
      <c r="H130" s="54"/>
      <c r="I130" s="54"/>
      <c r="J130" s="54"/>
      <c r="K130" s="54"/>
      <c r="L130" s="54"/>
      <c r="M130" s="54" t="str">
        <f aca="false">'Skaters Stats'!$A$2</f>
        <v>Nashville</v>
      </c>
      <c r="N130" s="54"/>
      <c r="O130" s="54"/>
      <c r="P130" s="54"/>
      <c r="Q130" s="54"/>
      <c r="R130" s="54"/>
    </row>
    <row r="131" customFormat="false" ht="15.75" hidden="false" customHeight="false" outlineLevel="0" collapsed="false">
      <c r="A131" s="55"/>
      <c r="B131" s="56" t="str">
        <f aca="false">'Skaters Stats'!$B$2</f>
        <v>Predators</v>
      </c>
      <c r="C131" s="56"/>
      <c r="D131" s="56"/>
      <c r="E131" s="56"/>
      <c r="F131" s="57"/>
      <c r="G131" s="55"/>
      <c r="H131" s="56" t="str">
        <f aca="false">'Skaters Stats'!$B$2</f>
        <v>Predators</v>
      </c>
      <c r="I131" s="56"/>
      <c r="J131" s="56"/>
      <c r="K131" s="56"/>
      <c r="L131" s="57"/>
      <c r="M131" s="55"/>
      <c r="N131" s="56" t="str">
        <f aca="false">'Skaters Stats'!$B$2</f>
        <v>Predators</v>
      </c>
      <c r="O131" s="56"/>
      <c r="P131" s="56"/>
      <c r="Q131" s="56"/>
      <c r="R131" s="57"/>
    </row>
    <row r="132" customFormat="false" ht="18" hidden="false" customHeight="false" outlineLevel="0" collapsed="false">
      <c r="A132" s="58"/>
      <c r="B132" s="59" t="str">
        <f aca="false">'Skaters Stats'!$C$26</f>
        <v>Mark Eaton</v>
      </c>
      <c r="C132" s="59"/>
      <c r="D132" s="59"/>
      <c r="E132" s="59"/>
      <c r="F132" s="60"/>
      <c r="G132" s="61"/>
      <c r="H132" s="59" t="n">
        <f aca="false">'Skaters Stats'!$C$27</f>
        <v>0</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188</v>
      </c>
      <c r="C135" s="74"/>
      <c r="D135" s="76" t="str">
        <f aca="false">'Skaters Stats'!$R$26</f>
        <v>F</v>
      </c>
      <c r="E135" s="74"/>
      <c r="F135" s="57"/>
      <c r="G135" s="64"/>
      <c r="H135" s="56" t="s">
        <v>188</v>
      </c>
      <c r="I135" s="74"/>
      <c r="J135" s="76" t="e">
        <f aca="false">'Skaters Stats'!$R$27</f>
        <v>#DIV/0!</v>
      </c>
      <c r="K135" s="74"/>
      <c r="L135" s="57"/>
      <c r="M135" s="64"/>
      <c r="N135" s="56" t="s">
        <v>188</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45-52</v>
      </c>
      <c r="E137" s="79"/>
      <c r="F137" s="80"/>
      <c r="G137" s="79"/>
      <c r="H137" s="56" t="s">
        <v>11</v>
      </c>
      <c r="I137" s="79"/>
      <c r="J137" s="73" t="e">
        <f aca="false">'Skaters Stats'!$Y$27</f>
        <v>#DIV/0!</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45-64</v>
      </c>
      <c r="E139" s="88"/>
      <c r="F139" s="57"/>
      <c r="G139" s="64"/>
      <c r="H139" s="56" t="s">
        <v>12</v>
      </c>
      <c r="I139" s="64"/>
      <c r="J139" s="73" t="e">
        <f aca="false">'Skaters Stats'!$AA$27</f>
        <v>#DIV/0!</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45-48</v>
      </c>
      <c r="E141" s="88"/>
      <c r="F141" s="57"/>
      <c r="G141" s="64"/>
      <c r="H141" s="56" t="s">
        <v>8</v>
      </c>
      <c r="I141" s="64"/>
      <c r="J141" s="73" t="e">
        <f aca="false">'Skaters Stats'!$AC$27</f>
        <v>#DIV/0!</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45-84</v>
      </c>
      <c r="E142" s="88"/>
      <c r="F142" s="57"/>
      <c r="G142" s="64"/>
      <c r="H142" s="56" t="s">
        <v>13</v>
      </c>
      <c r="I142" s="64"/>
      <c r="J142" s="73" t="e">
        <f aca="false">'Skaters Stats'!$AE$27</f>
        <v>#DIV/0!</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e">
        <f aca="false">'Skaters Stats'!$AF$27</f>
        <v>#DIV/0!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Nashville</v>
      </c>
      <c r="B146" s="54"/>
      <c r="C146" s="54"/>
      <c r="D146" s="54"/>
      <c r="E146" s="54"/>
      <c r="F146" s="54"/>
      <c r="G146" s="54" t="str">
        <f aca="false">'Skaters Stats'!$A$2</f>
        <v>Nashville</v>
      </c>
      <c r="H146" s="54"/>
      <c r="I146" s="54"/>
      <c r="J146" s="54"/>
      <c r="K146" s="54"/>
      <c r="L146" s="54"/>
      <c r="M146" s="54" t="str">
        <f aca="false">'Skaters Stats'!$A$2</f>
        <v>Nashville</v>
      </c>
      <c r="N146" s="54"/>
      <c r="O146" s="54"/>
      <c r="P146" s="54"/>
      <c r="Q146" s="54"/>
      <c r="R146" s="54"/>
    </row>
    <row r="147" customFormat="false" ht="15.75" hidden="false" customHeight="false" outlineLevel="0" collapsed="false">
      <c r="A147" s="55"/>
      <c r="B147" s="56" t="str">
        <f aca="false">'Skaters Stats'!$B$2</f>
        <v>Predators</v>
      </c>
      <c r="C147" s="56"/>
      <c r="D147" s="56"/>
      <c r="E147" s="56"/>
      <c r="F147" s="57"/>
      <c r="G147" s="55"/>
      <c r="H147" s="56" t="str">
        <f aca="false">'Skaters Stats'!$B$2</f>
        <v>Predators</v>
      </c>
      <c r="I147" s="56"/>
      <c r="J147" s="56"/>
      <c r="K147" s="56"/>
      <c r="L147" s="57"/>
      <c r="M147" s="55"/>
      <c r="N147" s="56" t="str">
        <f aca="false">'Skaters Stats'!$B$2</f>
        <v>Predators</v>
      </c>
      <c r="O147" s="56"/>
      <c r="P147" s="56"/>
      <c r="Q147" s="56"/>
      <c r="R147" s="57"/>
    </row>
    <row r="148" customFormat="false" ht="18" hidden="false" customHeight="false" outlineLevel="0" collapsed="false">
      <c r="A148" s="58"/>
      <c r="B148" s="59" t="str">
        <f aca="false">'Goalie Stats'!$A$2</f>
        <v>Mike Dunham</v>
      </c>
      <c r="C148" s="59"/>
      <c r="D148" s="59"/>
      <c r="E148" s="59"/>
      <c r="F148" s="60"/>
      <c r="G148" s="61"/>
      <c r="H148" s="59" t="str">
        <f aca="false">'Goalie Stats'!$A$3</f>
        <v>Tomas Vokoun</v>
      </c>
      <c r="I148" s="59"/>
      <c r="J148" s="59"/>
      <c r="K148" s="59"/>
      <c r="L148" s="60"/>
      <c r="M148" s="61"/>
      <c r="N148" s="59" t="str">
        <f aca="false">'Goalie Stats'!$A$4</f>
        <v>Chris Mason</v>
      </c>
      <c r="O148" s="59"/>
      <c r="P148" s="59"/>
      <c r="Q148" s="59"/>
      <c r="R148" s="62"/>
    </row>
    <row r="149" customFormat="false" ht="12.75" hidden="false" customHeight="false" outlineLevel="0" collapsed="false">
      <c r="A149" s="55"/>
      <c r="B149" s="63" t="s">
        <v>189</v>
      </c>
      <c r="C149" s="63"/>
      <c r="D149" s="63"/>
      <c r="E149" s="63"/>
      <c r="F149" s="57"/>
      <c r="G149" s="64"/>
      <c r="H149" s="63" t="s">
        <v>189</v>
      </c>
      <c r="I149" s="63"/>
      <c r="J149" s="63"/>
      <c r="K149" s="63"/>
      <c r="L149" s="57"/>
      <c r="M149" s="64"/>
      <c r="N149" s="63" t="s">
        <v>189</v>
      </c>
      <c r="O149" s="63"/>
      <c r="P149" s="63"/>
      <c r="Q149" s="63"/>
      <c r="R149" s="65"/>
    </row>
    <row r="150" customFormat="false" ht="15.75" hidden="false" customHeight="false" outlineLevel="0" collapsed="false">
      <c r="A150" s="66"/>
      <c r="B150" s="67"/>
      <c r="C150" s="56" t="s">
        <v>5</v>
      </c>
      <c r="D150" s="59" t="n">
        <f aca="false">'Goalie Stats'!$E$2</f>
        <v>48</v>
      </c>
      <c r="E150" s="67"/>
      <c r="F150" s="69"/>
      <c r="G150" s="70"/>
      <c r="H150" s="67"/>
      <c r="I150" s="56" t="s">
        <v>5</v>
      </c>
      <c r="J150" s="59" t="n">
        <f aca="false">'Goalie Stats'!$E$3</f>
        <v>37</v>
      </c>
      <c r="K150" s="67"/>
      <c r="L150" s="69"/>
      <c r="M150" s="70"/>
      <c r="N150" s="67"/>
      <c r="O150" s="56" t="s">
        <v>5</v>
      </c>
      <c r="P150" s="59" t="n">
        <f aca="false">'Goalie Stats'!$E$4</f>
        <v>1</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190</v>
      </c>
      <c r="C158" s="64"/>
      <c r="D158" s="73" t="str">
        <f aca="false">'Goalie Stats'!$D$2</f>
        <v>1-55</v>
      </c>
      <c r="E158" s="88"/>
      <c r="F158" s="57"/>
      <c r="G158" s="64"/>
      <c r="H158" s="56" t="s">
        <v>190</v>
      </c>
      <c r="I158" s="64"/>
      <c r="J158" s="73" t="str">
        <f aca="false">'Goalie Stats'!$D$3</f>
        <v>49-100</v>
      </c>
      <c r="K158" s="88"/>
      <c r="L158" s="57"/>
      <c r="M158" s="64"/>
      <c r="N158" s="56" t="s">
        <v>190</v>
      </c>
      <c r="O158" s="64"/>
      <c r="P158" s="73" t="str">
        <f aca="false">'Goalie Stats'!$D$4</f>
        <v>1-53</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Nashville</v>
      </c>
      <c r="B162" s="54"/>
      <c r="C162" s="54"/>
      <c r="D162" s="54"/>
      <c r="E162" s="54"/>
      <c r="F162" s="54"/>
      <c r="G162" s="54" t="str">
        <f aca="false">'Skaters Stats'!$A$2</f>
        <v>Nashville</v>
      </c>
      <c r="H162" s="54"/>
      <c r="I162" s="54"/>
      <c r="J162" s="54"/>
      <c r="K162" s="54"/>
      <c r="L162" s="54"/>
      <c r="M162" s="54" t="str">
        <f aca="false">'Skaters Stats'!$A$2</f>
        <v>Nashville</v>
      </c>
      <c r="N162" s="54"/>
      <c r="O162" s="54"/>
      <c r="P162" s="54"/>
      <c r="Q162" s="54"/>
      <c r="R162" s="54"/>
    </row>
    <row r="163" customFormat="false" ht="15" hidden="false" customHeight="false" outlineLevel="0" collapsed="false">
      <c r="A163" s="55"/>
      <c r="B163" s="56" t="str">
        <f aca="false">'Skaters Stats'!$B$2</f>
        <v>Predators</v>
      </c>
      <c r="C163" s="56"/>
      <c r="D163" s="56"/>
      <c r="E163" s="56"/>
      <c r="F163" s="57"/>
      <c r="G163" s="55"/>
      <c r="H163" s="56" t="str">
        <f aca="false">'Skaters Stats'!$B$2</f>
        <v>Predators</v>
      </c>
      <c r="I163" s="56"/>
      <c r="J163" s="56"/>
      <c r="K163" s="56"/>
      <c r="L163" s="57"/>
      <c r="M163" s="55"/>
      <c r="N163" s="56" t="str">
        <f aca="false">'Skaters Stats'!$B$2</f>
        <v>Predators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189</v>
      </c>
      <c r="C165" s="63"/>
      <c r="D165" s="63"/>
      <c r="E165" s="63"/>
      <c r="F165" s="57"/>
      <c r="G165" s="55"/>
      <c r="H165" s="63" t="s">
        <v>189</v>
      </c>
      <c r="I165" s="63"/>
      <c r="J165" s="63"/>
      <c r="K165" s="63"/>
      <c r="L165" s="57"/>
      <c r="M165" s="55"/>
      <c r="N165" s="63" t="s">
        <v>189</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190</v>
      </c>
      <c r="C174" s="64"/>
      <c r="D174" s="73" t="n">
        <f aca="false">'Goalie Stats'!$D$5</f>
        <v>0</v>
      </c>
      <c r="E174" s="88"/>
      <c r="F174" s="57"/>
      <c r="G174" s="55"/>
      <c r="H174" s="56" t="s">
        <v>190</v>
      </c>
      <c r="I174" s="64"/>
      <c r="J174" s="73" t="n">
        <f aca="false">'Goalie Stats'!$D$6</f>
        <v>0</v>
      </c>
      <c r="K174" s="88"/>
      <c r="L174" s="57"/>
      <c r="M174" s="55"/>
      <c r="N174" s="56" t="s">
        <v>190</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153</v>
      </c>
      <c r="C7" s="138"/>
      <c r="D7" s="139" t="n">
        <f aca="false">'Team Stats'!$E$2</f>
        <v>0</v>
      </c>
      <c r="E7" s="138"/>
      <c r="F7" s="123"/>
      <c r="G7" s="124"/>
      <c r="H7" s="122" t="s">
        <v>153</v>
      </c>
      <c r="I7" s="138"/>
      <c r="J7" s="139" t="n">
        <f aca="false">'Team Stats'!$E$3</f>
        <v>0</v>
      </c>
      <c r="K7" s="138"/>
      <c r="L7" s="123"/>
      <c r="M7" s="124"/>
      <c r="N7" s="122" t="s">
        <v>153</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154</v>
      </c>
      <c r="C9" s="141"/>
      <c r="D9" s="139" t="n">
        <f aca="false">'Team Stats'!$F$2</f>
        <v>0</v>
      </c>
      <c r="E9" s="141"/>
      <c r="F9" s="142"/>
      <c r="G9" s="141"/>
      <c r="H9" s="122" t="s">
        <v>154</v>
      </c>
      <c r="I9" s="141"/>
      <c r="J9" s="139" t="n">
        <f aca="false">'Team Stats'!$F$3</f>
        <v>0</v>
      </c>
      <c r="K9" s="141"/>
      <c r="L9" s="142"/>
      <c r="M9" s="141"/>
      <c r="N9" s="122" t="s">
        <v>154</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155</v>
      </c>
      <c r="C11" s="124"/>
      <c r="D11" s="139" t="n">
        <f aca="false">'Team Stats'!$G$2</f>
        <v>0</v>
      </c>
      <c r="E11" s="150"/>
      <c r="F11" s="123"/>
      <c r="G11" s="124"/>
      <c r="H11" s="122" t="s">
        <v>155</v>
      </c>
      <c r="I11" s="124"/>
      <c r="J11" s="139" t="n">
        <f aca="false">'Team Stats'!$G$3</f>
        <v>0</v>
      </c>
      <c r="K11" s="150"/>
      <c r="L11" s="123"/>
      <c r="M11" s="124"/>
      <c r="N11" s="122" t="s">
        <v>155</v>
      </c>
      <c r="O11" s="124"/>
      <c r="P11" s="139" t="n">
        <f aca="false">'Team Stats'!$G$4</f>
        <v>0</v>
      </c>
      <c r="Q11" s="150"/>
      <c r="R11" s="125"/>
    </row>
    <row r="12" customFormat="false" ht="15" hidden="false" customHeight="false" outlineLevel="0" collapsed="false">
      <c r="A12" s="121"/>
      <c r="B12" s="151" t="s">
        <v>156</v>
      </c>
      <c r="C12" s="124"/>
      <c r="D12" s="127" t="n">
        <f aca="false">'Team Stats'!$H$2</f>
        <v>0</v>
      </c>
      <c r="E12" s="150"/>
      <c r="F12" s="123"/>
      <c r="G12" s="124"/>
      <c r="H12" s="151" t="s">
        <v>156</v>
      </c>
      <c r="I12" s="124"/>
      <c r="J12" s="114" t="n">
        <f aca="false">'Team Stats'!$H$3</f>
        <v>0</v>
      </c>
      <c r="K12" s="150"/>
      <c r="L12" s="123"/>
      <c r="M12" s="124"/>
      <c r="N12" s="151" t="s">
        <v>156</v>
      </c>
      <c r="O12" s="124"/>
      <c r="P12" s="139" t="n">
        <f aca="false">'Team Stats'!$H$4</f>
        <v>0</v>
      </c>
      <c r="Q12" s="150"/>
      <c r="R12" s="125"/>
    </row>
    <row r="13" customFormat="false" ht="15.75" hidden="false" customHeight="false" outlineLevel="0" collapsed="false">
      <c r="A13" s="121"/>
      <c r="B13" s="122" t="s">
        <v>157</v>
      </c>
      <c r="C13" s="124"/>
      <c r="D13" s="139" t="n">
        <f aca="false">'Team Stats'!$I$2</f>
        <v>0</v>
      </c>
      <c r="E13" s="150"/>
      <c r="F13" s="123"/>
      <c r="G13" s="124"/>
      <c r="H13" s="122" t="s">
        <v>157</v>
      </c>
      <c r="I13" s="124"/>
      <c r="J13" s="139" t="n">
        <f aca="false">'Team Stats'!$I$3</f>
        <v>0</v>
      </c>
      <c r="K13" s="150"/>
      <c r="L13" s="123"/>
      <c r="M13" s="124"/>
      <c r="N13" s="122" t="s">
        <v>157</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191</v>
      </c>
      <c r="C15" s="124"/>
      <c r="D15" s="139" t="e">
        <f aca="false">'Team Stats'!$K$2</f>
        <v>#DIV/0!</v>
      </c>
      <c r="E15" s="150"/>
      <c r="F15" s="123"/>
      <c r="G15" s="124"/>
      <c r="H15" s="122" t="s">
        <v>191</v>
      </c>
      <c r="I15" s="124"/>
      <c r="J15" s="127" t="e">
        <f aca="false">'Team Stats'!$K$3</f>
        <v>#DIV/0!</v>
      </c>
      <c r="K15" s="150"/>
      <c r="L15" s="123"/>
      <c r="M15" s="124"/>
      <c r="N15" s="122" t="s">
        <v>191</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153</v>
      </c>
      <c r="C23" s="138"/>
      <c r="D23" s="139" t="n">
        <f aca="false">'Team Stats'!$E$5</f>
        <v>0</v>
      </c>
      <c r="E23" s="138"/>
      <c r="F23" s="123"/>
      <c r="G23" s="124"/>
      <c r="H23" s="122" t="s">
        <v>153</v>
      </c>
      <c r="I23" s="138"/>
      <c r="J23" s="139" t="n">
        <f aca="false">'Team Stats'!$E$6</f>
        <v>0</v>
      </c>
      <c r="K23" s="138"/>
      <c r="L23" s="123"/>
      <c r="M23" s="124"/>
      <c r="N23" s="122" t="s">
        <v>153</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154</v>
      </c>
      <c r="C25" s="141"/>
      <c r="D25" s="139" t="n">
        <f aca="false">'Team Stats'!$F$5</f>
        <v>0</v>
      </c>
      <c r="E25" s="141"/>
      <c r="F25" s="142"/>
      <c r="G25" s="141"/>
      <c r="H25" s="122" t="s">
        <v>154</v>
      </c>
      <c r="I25" s="141"/>
      <c r="J25" s="139" t="n">
        <f aca="false">'Team Stats'!$F$6</f>
        <v>0</v>
      </c>
      <c r="K25" s="141"/>
      <c r="L25" s="142"/>
      <c r="M25" s="141"/>
      <c r="N25" s="122" t="s">
        <v>154</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155</v>
      </c>
      <c r="C27" s="124"/>
      <c r="D27" s="139" t="n">
        <f aca="false">'Team Stats'!$G$5</f>
        <v>0</v>
      </c>
      <c r="E27" s="150"/>
      <c r="F27" s="123"/>
      <c r="G27" s="124"/>
      <c r="H27" s="122" t="s">
        <v>155</v>
      </c>
      <c r="I27" s="124"/>
      <c r="J27" s="139" t="n">
        <f aca="false">'Team Stats'!$G$6</f>
        <v>0</v>
      </c>
      <c r="K27" s="150"/>
      <c r="L27" s="123"/>
      <c r="M27" s="124"/>
      <c r="N27" s="122" t="s">
        <v>155</v>
      </c>
      <c r="O27" s="124"/>
      <c r="P27" s="139" t="n">
        <f aca="false">'Team Stats'!$G$7</f>
        <v>0</v>
      </c>
      <c r="Q27" s="150"/>
      <c r="R27" s="125"/>
    </row>
    <row r="28" customFormat="false" ht="15" hidden="false" customHeight="false" outlineLevel="0" collapsed="false">
      <c r="A28" s="121"/>
      <c r="B28" s="151" t="s">
        <v>156</v>
      </c>
      <c r="C28" s="124"/>
      <c r="D28" s="139" t="n">
        <f aca="false">'Team Stats'!$H$5</f>
        <v>0</v>
      </c>
      <c r="E28" s="150"/>
      <c r="F28" s="123"/>
      <c r="G28" s="124"/>
      <c r="H28" s="151" t="s">
        <v>156</v>
      </c>
      <c r="I28" s="124"/>
      <c r="J28" s="127" t="n">
        <f aca="false">'Team Stats'!$H$6</f>
        <v>0</v>
      </c>
      <c r="K28" s="150"/>
      <c r="L28" s="123"/>
      <c r="M28" s="124"/>
      <c r="N28" s="151" t="s">
        <v>156</v>
      </c>
      <c r="O28" s="124"/>
      <c r="P28" s="127" t="n">
        <f aca="false">'Team Stats'!$H$7</f>
        <v>0</v>
      </c>
      <c r="Q28" s="150"/>
      <c r="R28" s="125"/>
    </row>
    <row r="29" customFormat="false" ht="15.75" hidden="false" customHeight="false" outlineLevel="0" collapsed="false">
      <c r="A29" s="121"/>
      <c r="B29" s="122" t="s">
        <v>157</v>
      </c>
      <c r="C29" s="124"/>
      <c r="D29" s="139" t="n">
        <f aca="false">'Team Stats'!$I$5</f>
        <v>0</v>
      </c>
      <c r="E29" s="150"/>
      <c r="F29" s="123"/>
      <c r="G29" s="124"/>
      <c r="H29" s="122" t="s">
        <v>157</v>
      </c>
      <c r="I29" s="124"/>
      <c r="J29" s="139" t="n">
        <f aca="false">'Team Stats'!$I$6</f>
        <v>0</v>
      </c>
      <c r="K29" s="150"/>
      <c r="L29" s="123"/>
      <c r="M29" s="124"/>
      <c r="N29" s="122" t="s">
        <v>157</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191</v>
      </c>
      <c r="C31" s="124"/>
      <c r="D31" s="139" t="e">
        <f aca="false">'Team Stats'!$K$5</f>
        <v>#DIV/0!</v>
      </c>
      <c r="E31" s="150"/>
      <c r="F31" s="123"/>
      <c r="G31" s="124"/>
      <c r="H31" s="122" t="s">
        <v>191</v>
      </c>
      <c r="I31" s="124"/>
      <c r="J31" s="139" t="e">
        <f aca="false">'Team Stats'!$K$6</f>
        <v>#DIV/0!</v>
      </c>
      <c r="K31" s="150"/>
      <c r="L31" s="123"/>
      <c r="M31" s="124"/>
      <c r="N31" s="122" t="s">
        <v>191</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153</v>
      </c>
      <c r="C39" s="138"/>
      <c r="D39" s="139" t="n">
        <f aca="false">'Team Stats'!$E$8</f>
        <v>0</v>
      </c>
      <c r="E39" s="138"/>
      <c r="F39" s="123"/>
      <c r="G39" s="124"/>
      <c r="H39" s="122" t="s">
        <v>153</v>
      </c>
      <c r="I39" s="138"/>
      <c r="J39" s="139" t="n">
        <f aca="false">'Team Stats'!$E$9</f>
        <v>0</v>
      </c>
      <c r="K39" s="138"/>
      <c r="L39" s="123"/>
      <c r="M39" s="124"/>
      <c r="N39" s="122" t="s">
        <v>153</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154</v>
      </c>
      <c r="C41" s="141"/>
      <c r="D41" s="139" t="n">
        <f aca="false">'Team Stats'!$F$8</f>
        <v>0</v>
      </c>
      <c r="E41" s="141"/>
      <c r="F41" s="142"/>
      <c r="G41" s="141"/>
      <c r="H41" s="122" t="s">
        <v>154</v>
      </c>
      <c r="I41" s="141"/>
      <c r="J41" s="139" t="n">
        <f aca="false">'Team Stats'!$F$9</f>
        <v>0</v>
      </c>
      <c r="K41" s="141"/>
      <c r="L41" s="142"/>
      <c r="M41" s="141"/>
      <c r="N41" s="122" t="s">
        <v>154</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155</v>
      </c>
      <c r="C43" s="124"/>
      <c r="D43" s="139" t="n">
        <f aca="false">'Team Stats'!$G$8</f>
        <v>0</v>
      </c>
      <c r="E43" s="150"/>
      <c r="F43" s="123"/>
      <c r="G43" s="124"/>
      <c r="H43" s="122" t="s">
        <v>155</v>
      </c>
      <c r="I43" s="124"/>
      <c r="J43" s="139" t="n">
        <f aca="false">'Team Stats'!$G$9</f>
        <v>0</v>
      </c>
      <c r="K43" s="150"/>
      <c r="L43" s="123"/>
      <c r="M43" s="124"/>
      <c r="N43" s="122" t="s">
        <v>155</v>
      </c>
      <c r="O43" s="124"/>
      <c r="P43" s="139" t="n">
        <f aca="false">'Team Stats'!$G$10</f>
        <v>0</v>
      </c>
      <c r="Q43" s="150"/>
      <c r="R43" s="125"/>
    </row>
    <row r="44" customFormat="false" ht="15" hidden="false" customHeight="false" outlineLevel="0" collapsed="false">
      <c r="A44" s="121"/>
      <c r="B44" s="151" t="s">
        <v>156</v>
      </c>
      <c r="C44" s="124"/>
      <c r="D44" s="139" t="n">
        <f aca="false">'Team Stats'!$H$8</f>
        <v>0</v>
      </c>
      <c r="E44" s="150"/>
      <c r="F44" s="123"/>
      <c r="G44" s="124"/>
      <c r="H44" s="151" t="s">
        <v>156</v>
      </c>
      <c r="I44" s="124"/>
      <c r="J44" s="139" t="n">
        <f aca="false">'Team Stats'!$H$9</f>
        <v>0</v>
      </c>
      <c r="K44" s="150"/>
      <c r="L44" s="123"/>
      <c r="M44" s="124"/>
      <c r="N44" s="151" t="s">
        <v>156</v>
      </c>
      <c r="O44" s="124"/>
      <c r="P44" s="127" t="n">
        <f aca="false">'Team Stats'!$H$10</f>
        <v>0</v>
      </c>
      <c r="Q44" s="150"/>
      <c r="R44" s="125"/>
    </row>
    <row r="45" customFormat="false" ht="15.75" hidden="false" customHeight="false" outlineLevel="0" collapsed="false">
      <c r="A45" s="121"/>
      <c r="B45" s="122" t="s">
        <v>157</v>
      </c>
      <c r="C45" s="124"/>
      <c r="D45" s="139" t="n">
        <f aca="false">'Team Stats'!$I$8</f>
        <v>0</v>
      </c>
      <c r="E45" s="150"/>
      <c r="F45" s="123"/>
      <c r="G45" s="124"/>
      <c r="H45" s="122" t="s">
        <v>157</v>
      </c>
      <c r="I45" s="124"/>
      <c r="J45" s="139" t="n">
        <f aca="false">'Team Stats'!$I$9</f>
        <v>0</v>
      </c>
      <c r="K45" s="150"/>
      <c r="L45" s="123"/>
      <c r="M45" s="124"/>
      <c r="N45" s="122" t="s">
        <v>157</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191</v>
      </c>
      <c r="C47" s="124"/>
      <c r="D47" s="139" t="e">
        <f aca="false">'Team Stats'!$K$8</f>
        <v>#DIV/0!</v>
      </c>
      <c r="E47" s="150"/>
      <c r="F47" s="123"/>
      <c r="G47" s="124"/>
      <c r="H47" s="122" t="s">
        <v>191</v>
      </c>
      <c r="I47" s="124"/>
      <c r="J47" s="139" t="e">
        <f aca="false">'Team Stats'!$K$9</f>
        <v>#DIV/0!</v>
      </c>
      <c r="K47" s="150"/>
      <c r="L47" s="123"/>
      <c r="M47" s="124"/>
      <c r="N47" s="122" t="s">
        <v>191</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153</v>
      </c>
      <c r="C55" s="138"/>
      <c r="D55" s="139" t="n">
        <f aca="false">'Team Stats'!$E$11</f>
        <v>0</v>
      </c>
      <c r="E55" s="138"/>
      <c r="F55" s="123"/>
      <c r="G55" s="124"/>
      <c r="H55" s="122" t="s">
        <v>153</v>
      </c>
      <c r="I55" s="138"/>
      <c r="J55" s="139" t="n">
        <f aca="false">'Team Stats'!$E$12</f>
        <v>0</v>
      </c>
      <c r="K55" s="138"/>
      <c r="L55" s="125"/>
      <c r="M55" s="124"/>
      <c r="N55" s="122" t="s">
        <v>153</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154</v>
      </c>
      <c r="C57" s="141"/>
      <c r="D57" s="139" t="n">
        <f aca="false">'Team Stats'!$F$11</f>
        <v>0</v>
      </c>
      <c r="E57" s="141"/>
      <c r="F57" s="142"/>
      <c r="G57" s="141"/>
      <c r="H57" s="122" t="s">
        <v>154</v>
      </c>
      <c r="I57" s="141"/>
      <c r="J57" s="139" t="n">
        <f aca="false">'Team Stats'!$F$12</f>
        <v>0</v>
      </c>
      <c r="K57" s="141"/>
      <c r="L57" s="144"/>
      <c r="M57" s="141"/>
      <c r="N57" s="122" t="s">
        <v>154</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155</v>
      </c>
      <c r="C59" s="124"/>
      <c r="D59" s="139" t="n">
        <f aca="false">'Team Stats'!$G$11</f>
        <v>0</v>
      </c>
      <c r="E59" s="150"/>
      <c r="F59" s="123"/>
      <c r="G59" s="124"/>
      <c r="H59" s="122" t="s">
        <v>155</v>
      </c>
      <c r="I59" s="124"/>
      <c r="J59" s="139" t="n">
        <f aca="false">'Team Stats'!$G$12</f>
        <v>0</v>
      </c>
      <c r="K59" s="150"/>
      <c r="L59" s="125"/>
      <c r="M59" s="124"/>
      <c r="N59" s="122" t="s">
        <v>155</v>
      </c>
      <c r="O59" s="124"/>
      <c r="P59" s="139" t="n">
        <f aca="false">'Team Stats'!$G$13</f>
        <v>0</v>
      </c>
      <c r="Q59" s="150"/>
      <c r="R59" s="125"/>
    </row>
    <row r="60" customFormat="false" ht="15" hidden="false" customHeight="false" outlineLevel="0" collapsed="false">
      <c r="A60" s="121"/>
      <c r="B60" s="151" t="s">
        <v>156</v>
      </c>
      <c r="C60" s="124"/>
      <c r="D60" s="139" t="n">
        <f aca="false">'Team Stats'!$H$11</f>
        <v>0</v>
      </c>
      <c r="E60" s="150"/>
      <c r="F60" s="123"/>
      <c r="G60" s="124"/>
      <c r="H60" s="151" t="s">
        <v>156</v>
      </c>
      <c r="I60" s="124"/>
      <c r="J60" s="127" t="n">
        <f aca="false">'Team Stats'!$H$12</f>
        <v>0</v>
      </c>
      <c r="K60" s="150"/>
      <c r="L60" s="125"/>
      <c r="M60" s="124"/>
      <c r="N60" s="151" t="s">
        <v>156</v>
      </c>
      <c r="O60" s="124"/>
      <c r="P60" s="127" t="n">
        <f aca="false">'Team Stats'!$H$13</f>
        <v>0</v>
      </c>
      <c r="Q60" s="150"/>
      <c r="R60" s="125"/>
    </row>
    <row r="61" customFormat="false" ht="15.75" hidden="false" customHeight="false" outlineLevel="0" collapsed="false">
      <c r="A61" s="121"/>
      <c r="B61" s="122" t="s">
        <v>157</v>
      </c>
      <c r="C61" s="124"/>
      <c r="D61" s="139" t="n">
        <f aca="false">'Team Stats'!$I$11</f>
        <v>0</v>
      </c>
      <c r="E61" s="150"/>
      <c r="F61" s="123"/>
      <c r="G61" s="124"/>
      <c r="H61" s="122" t="s">
        <v>157</v>
      </c>
      <c r="I61" s="124"/>
      <c r="J61" s="139" t="n">
        <f aca="false">'Team Stats'!$I$12</f>
        <v>0</v>
      </c>
      <c r="K61" s="150"/>
      <c r="L61" s="125"/>
      <c r="M61" s="124"/>
      <c r="N61" s="122" t="s">
        <v>157</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191</v>
      </c>
      <c r="C63" s="124"/>
      <c r="D63" s="139" t="e">
        <f aca="false">'Team Stats'!$K$11</f>
        <v>#DIV/0!</v>
      </c>
      <c r="E63" s="150"/>
      <c r="F63" s="123"/>
      <c r="G63" s="124"/>
      <c r="H63" s="122" t="s">
        <v>191</v>
      </c>
      <c r="I63" s="124"/>
      <c r="J63" s="139" t="e">
        <f aca="false">'Team Stats'!$K$12</f>
        <v>#DIV/0!</v>
      </c>
      <c r="K63" s="150"/>
      <c r="L63" s="125"/>
      <c r="M63" s="124"/>
      <c r="N63" s="122" t="s">
        <v>191</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153</v>
      </c>
      <c r="C71" s="138"/>
      <c r="D71" s="139" t="n">
        <f aca="false">'Team Stats'!$E$14</f>
        <v>0</v>
      </c>
      <c r="E71" s="138"/>
      <c r="F71" s="123"/>
      <c r="G71" s="124"/>
      <c r="H71" s="122" t="s">
        <v>153</v>
      </c>
      <c r="I71" s="138"/>
      <c r="J71" s="139" t="n">
        <f aca="false">'Team Stats'!$E$15</f>
        <v>0</v>
      </c>
      <c r="K71" s="138"/>
      <c r="L71" s="125"/>
      <c r="M71" s="124"/>
      <c r="N71" s="122" t="s">
        <v>153</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154</v>
      </c>
      <c r="C73" s="141"/>
      <c r="D73" s="139" t="n">
        <f aca="false">'Team Stats'!$F$14</f>
        <v>0</v>
      </c>
      <c r="E73" s="141"/>
      <c r="F73" s="142"/>
      <c r="G73" s="141"/>
      <c r="H73" s="122" t="s">
        <v>154</v>
      </c>
      <c r="I73" s="141"/>
      <c r="J73" s="139" t="n">
        <f aca="false">'Team Stats'!$F$15</f>
        <v>0</v>
      </c>
      <c r="K73" s="141"/>
      <c r="L73" s="144"/>
      <c r="M73" s="141"/>
      <c r="N73" s="122" t="s">
        <v>154</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155</v>
      </c>
      <c r="C75" s="124"/>
      <c r="D75" s="139" t="n">
        <f aca="false">'Team Stats'!$G$14</f>
        <v>0</v>
      </c>
      <c r="E75" s="150"/>
      <c r="F75" s="123"/>
      <c r="G75" s="124"/>
      <c r="H75" s="122" t="s">
        <v>155</v>
      </c>
      <c r="I75" s="124"/>
      <c r="J75" s="139" t="n">
        <f aca="false">'Team Stats'!$G$15</f>
        <v>0</v>
      </c>
      <c r="K75" s="150"/>
      <c r="L75" s="125"/>
      <c r="M75" s="124"/>
      <c r="N75" s="122" t="s">
        <v>155</v>
      </c>
      <c r="O75" s="124"/>
      <c r="P75" s="139" t="n">
        <f aca="false">'Team Stats'!$G$16</f>
        <v>0</v>
      </c>
      <c r="Q75" s="150"/>
      <c r="R75" s="125"/>
    </row>
    <row r="76" customFormat="false" ht="15" hidden="false" customHeight="false" outlineLevel="0" collapsed="false">
      <c r="A76" s="121"/>
      <c r="B76" s="151" t="s">
        <v>156</v>
      </c>
      <c r="C76" s="124"/>
      <c r="D76" s="139" t="n">
        <f aca="false">'Team Stats'!$H$14</f>
        <v>0</v>
      </c>
      <c r="E76" s="150"/>
      <c r="F76" s="123"/>
      <c r="G76" s="124"/>
      <c r="H76" s="151" t="s">
        <v>156</v>
      </c>
      <c r="I76" s="124"/>
      <c r="J76" s="127" t="n">
        <f aca="false">'Team Stats'!$H$15</f>
        <v>0</v>
      </c>
      <c r="K76" s="150"/>
      <c r="L76" s="125"/>
      <c r="M76" s="124"/>
      <c r="N76" s="151" t="s">
        <v>156</v>
      </c>
      <c r="O76" s="124"/>
      <c r="P76" s="127" t="n">
        <f aca="false">'Team Stats'!$H$16</f>
        <v>0</v>
      </c>
      <c r="Q76" s="150"/>
      <c r="R76" s="125"/>
    </row>
    <row r="77" customFormat="false" ht="15" hidden="false" customHeight="false" outlineLevel="0" collapsed="false">
      <c r="A77" s="121"/>
      <c r="B77" s="122" t="s">
        <v>157</v>
      </c>
      <c r="C77" s="124"/>
      <c r="D77" s="139" t="n">
        <f aca="false">'Team Stats'!$I$14</f>
        <v>0</v>
      </c>
      <c r="E77" s="150"/>
      <c r="F77" s="123"/>
      <c r="G77" s="124"/>
      <c r="H77" s="122" t="s">
        <v>157</v>
      </c>
      <c r="I77" s="124"/>
      <c r="J77" s="139" t="n">
        <f aca="false">'Team Stats'!$I$15</f>
        <v>0</v>
      </c>
      <c r="K77" s="150"/>
      <c r="L77" s="125"/>
      <c r="M77" s="124"/>
      <c r="N77" s="122" t="s">
        <v>157</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191</v>
      </c>
      <c r="C79" s="124"/>
      <c r="D79" s="139" t="e">
        <f aca="false">'Team Stats'!$K$14</f>
        <v>#DIV/0!</v>
      </c>
      <c r="E79" s="150"/>
      <c r="F79" s="123"/>
      <c r="G79" s="124"/>
      <c r="H79" s="122" t="s">
        <v>191</v>
      </c>
      <c r="I79" s="124"/>
      <c r="J79" s="139" t="e">
        <f aca="false">'Team Stats'!$K$15</f>
        <v>#DIV/0!</v>
      </c>
      <c r="K79" s="150"/>
      <c r="L79" s="125"/>
      <c r="M79" s="124"/>
      <c r="N79" s="122" t="s">
        <v>191</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153</v>
      </c>
      <c r="C87" s="138"/>
      <c r="D87" s="139" t="n">
        <f aca="false">'Team Stats'!$E$17</f>
        <v>0</v>
      </c>
      <c r="E87" s="138"/>
      <c r="F87" s="123"/>
      <c r="G87" s="124"/>
      <c r="H87" s="122" t="s">
        <v>153</v>
      </c>
      <c r="I87" s="138"/>
      <c r="J87" s="139" t="n">
        <f aca="false">'Team Stats'!$E$18</f>
        <v>0</v>
      </c>
      <c r="K87" s="138"/>
      <c r="L87" s="125"/>
      <c r="M87" s="124"/>
      <c r="N87" s="122" t="s">
        <v>153</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154</v>
      </c>
      <c r="C89" s="141"/>
      <c r="D89" s="139" t="n">
        <f aca="false">'Team Stats'!$F$17</f>
        <v>0</v>
      </c>
      <c r="E89" s="141"/>
      <c r="F89" s="142"/>
      <c r="G89" s="141"/>
      <c r="H89" s="122" t="s">
        <v>154</v>
      </c>
      <c r="I89" s="141"/>
      <c r="J89" s="139" t="n">
        <f aca="false">'Team Stats'!$F$18</f>
        <v>0</v>
      </c>
      <c r="K89" s="141"/>
      <c r="L89" s="144"/>
      <c r="M89" s="141"/>
      <c r="N89" s="122" t="s">
        <v>154</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155</v>
      </c>
      <c r="C91" s="124"/>
      <c r="D91" s="139" t="n">
        <f aca="false">'Team Stats'!$G$17</f>
        <v>0</v>
      </c>
      <c r="E91" s="150"/>
      <c r="F91" s="123"/>
      <c r="G91" s="124"/>
      <c r="H91" s="122" t="s">
        <v>155</v>
      </c>
      <c r="I91" s="124"/>
      <c r="J91" s="139" t="n">
        <f aca="false">'Team Stats'!$G$18</f>
        <v>0</v>
      </c>
      <c r="K91" s="150"/>
      <c r="L91" s="125"/>
      <c r="M91" s="124"/>
      <c r="N91" s="122" t="s">
        <v>155</v>
      </c>
      <c r="O91" s="124"/>
      <c r="P91" s="139" t="n">
        <f aca="false">'Team Stats'!$G$19</f>
        <v>0</v>
      </c>
      <c r="Q91" s="150"/>
      <c r="R91" s="125"/>
    </row>
    <row r="92" customFormat="false" ht="15" hidden="false" customHeight="false" outlineLevel="0" collapsed="false">
      <c r="A92" s="121"/>
      <c r="B92" s="151" t="s">
        <v>156</v>
      </c>
      <c r="C92" s="124"/>
      <c r="D92" s="139" t="n">
        <f aca="false">'Team Stats'!$H$17</f>
        <v>0</v>
      </c>
      <c r="E92" s="150"/>
      <c r="F92" s="123"/>
      <c r="G92" s="124"/>
      <c r="H92" s="151" t="s">
        <v>156</v>
      </c>
      <c r="I92" s="124"/>
      <c r="J92" s="127" t="n">
        <f aca="false">'Team Stats'!$H$18</f>
        <v>0</v>
      </c>
      <c r="K92" s="150"/>
      <c r="L92" s="125"/>
      <c r="M92" s="124"/>
      <c r="N92" s="151" t="s">
        <v>156</v>
      </c>
      <c r="O92" s="124"/>
      <c r="P92" s="127" t="n">
        <f aca="false">'Team Stats'!$H$19</f>
        <v>0</v>
      </c>
      <c r="Q92" s="150"/>
      <c r="R92" s="125"/>
    </row>
    <row r="93" customFormat="false" ht="15" hidden="false" customHeight="false" outlineLevel="0" collapsed="false">
      <c r="A93" s="121"/>
      <c r="B93" s="122" t="s">
        <v>157</v>
      </c>
      <c r="C93" s="124"/>
      <c r="D93" s="139" t="n">
        <f aca="false">'Team Stats'!$I$17</f>
        <v>0</v>
      </c>
      <c r="E93" s="150"/>
      <c r="F93" s="123"/>
      <c r="G93" s="124"/>
      <c r="H93" s="122" t="s">
        <v>157</v>
      </c>
      <c r="I93" s="124"/>
      <c r="J93" s="139" t="n">
        <f aca="false">'Team Stats'!$I$18</f>
        <v>0</v>
      </c>
      <c r="K93" s="150"/>
      <c r="L93" s="125"/>
      <c r="M93" s="124"/>
      <c r="N93" s="122" t="s">
        <v>157</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191</v>
      </c>
      <c r="C95" s="124"/>
      <c r="D95" s="139" t="e">
        <f aca="false">'Team Stats'!$K$17</f>
        <v>#DIV/0!</v>
      </c>
      <c r="E95" s="150"/>
      <c r="F95" s="123"/>
      <c r="G95" s="124"/>
      <c r="H95" s="122" t="s">
        <v>191</v>
      </c>
      <c r="I95" s="124"/>
      <c r="J95" s="139" t="e">
        <f aca="false">'Team Stats'!$K$18</f>
        <v>#DIV/0!</v>
      </c>
      <c r="K95" s="150"/>
      <c r="L95" s="125"/>
      <c r="M95" s="124"/>
      <c r="N95" s="122" t="s">
        <v>191</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153</v>
      </c>
      <c r="C103" s="138"/>
      <c r="D103" s="139" t="n">
        <f aca="false">'Team Stats'!$E$20</f>
        <v>0</v>
      </c>
      <c r="E103" s="138"/>
      <c r="F103" s="123"/>
      <c r="G103" s="124"/>
      <c r="H103" s="122" t="s">
        <v>153</v>
      </c>
      <c r="I103" s="138"/>
      <c r="J103" s="139" t="n">
        <f aca="false">'Team Stats'!$E$21</f>
        <v>0</v>
      </c>
      <c r="K103" s="138"/>
      <c r="L103" s="125"/>
      <c r="M103" s="124"/>
      <c r="N103" s="122" t="s">
        <v>153</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154</v>
      </c>
      <c r="C105" s="141"/>
      <c r="D105" s="139" t="n">
        <f aca="false">'Team Stats'!$F$20</f>
        <v>0</v>
      </c>
      <c r="E105" s="141"/>
      <c r="F105" s="142"/>
      <c r="G105" s="141"/>
      <c r="H105" s="122" t="s">
        <v>154</v>
      </c>
      <c r="I105" s="141"/>
      <c r="J105" s="139" t="n">
        <f aca="false">'Team Stats'!$F$21</f>
        <v>0</v>
      </c>
      <c r="K105" s="141"/>
      <c r="L105" s="144"/>
      <c r="M105" s="141"/>
      <c r="N105" s="122" t="s">
        <v>154</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155</v>
      </c>
      <c r="C107" s="124"/>
      <c r="D107" s="139" t="n">
        <f aca="false">'Team Stats'!$G$20</f>
        <v>0</v>
      </c>
      <c r="E107" s="150"/>
      <c r="F107" s="123"/>
      <c r="G107" s="124"/>
      <c r="H107" s="122" t="s">
        <v>155</v>
      </c>
      <c r="I107" s="124"/>
      <c r="J107" s="139" t="n">
        <f aca="false">'Team Stats'!$G$21</f>
        <v>0</v>
      </c>
      <c r="K107" s="150"/>
      <c r="L107" s="125"/>
      <c r="M107" s="124"/>
      <c r="N107" s="122" t="s">
        <v>155</v>
      </c>
      <c r="O107" s="124"/>
      <c r="P107" s="139" t="n">
        <f aca="false">'Team Stats'!$G$22</f>
        <v>0</v>
      </c>
      <c r="Q107" s="150"/>
      <c r="R107" s="125"/>
    </row>
    <row r="108" customFormat="false" ht="15" hidden="false" customHeight="false" outlineLevel="0" collapsed="false">
      <c r="A108" s="124"/>
      <c r="B108" s="151" t="s">
        <v>156</v>
      </c>
      <c r="C108" s="124"/>
      <c r="D108" s="139" t="n">
        <f aca="false">'Team Stats'!$H$20</f>
        <v>0</v>
      </c>
      <c r="E108" s="150"/>
      <c r="F108" s="123"/>
      <c r="G108" s="124"/>
      <c r="H108" s="151" t="s">
        <v>156</v>
      </c>
      <c r="I108" s="124"/>
      <c r="J108" s="127" t="n">
        <f aca="false">'Team Stats'!$H$21</f>
        <v>0</v>
      </c>
      <c r="K108" s="150"/>
      <c r="L108" s="125"/>
      <c r="M108" s="124"/>
      <c r="N108" s="151" t="s">
        <v>156</v>
      </c>
      <c r="O108" s="124"/>
      <c r="P108" s="127" t="n">
        <f aca="false">'Team Stats'!$H$22</f>
        <v>0</v>
      </c>
      <c r="Q108" s="150"/>
      <c r="R108" s="125"/>
    </row>
    <row r="109" customFormat="false" ht="15" hidden="false" customHeight="false" outlineLevel="0" collapsed="false">
      <c r="A109" s="124"/>
      <c r="B109" s="122" t="s">
        <v>157</v>
      </c>
      <c r="C109" s="124"/>
      <c r="D109" s="139" t="n">
        <f aca="false">'Team Stats'!$I$20</f>
        <v>0</v>
      </c>
      <c r="E109" s="150"/>
      <c r="F109" s="123"/>
      <c r="G109" s="124"/>
      <c r="H109" s="122" t="s">
        <v>157</v>
      </c>
      <c r="I109" s="124"/>
      <c r="J109" s="139" t="n">
        <f aca="false">'Team Stats'!$I$21</f>
        <v>0</v>
      </c>
      <c r="K109" s="150"/>
      <c r="L109" s="125"/>
      <c r="M109" s="124"/>
      <c r="N109" s="122" t="s">
        <v>157</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191</v>
      </c>
      <c r="C111" s="124"/>
      <c r="D111" s="139" t="e">
        <f aca="false">'Team Stats'!$K$20</f>
        <v>#DIV/0!</v>
      </c>
      <c r="E111" s="150"/>
      <c r="F111" s="123"/>
      <c r="G111" s="124"/>
      <c r="H111" s="122" t="s">
        <v>191</v>
      </c>
      <c r="I111" s="124"/>
      <c r="J111" s="139" t="e">
        <f aca="false">'Team Stats'!$K$21</f>
        <v>#DIV/0!</v>
      </c>
      <c r="K111" s="150"/>
      <c r="L111" s="125"/>
      <c r="M111" s="124"/>
      <c r="N111" s="122" t="s">
        <v>191</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153</v>
      </c>
      <c r="C119" s="138"/>
      <c r="D119" s="139" t="n">
        <f aca="false">'Team Stats'!$E$23</f>
        <v>0</v>
      </c>
      <c r="E119" s="138"/>
      <c r="F119" s="123"/>
      <c r="G119" s="124"/>
      <c r="H119" s="122" t="s">
        <v>153</v>
      </c>
      <c r="I119" s="138"/>
      <c r="J119" s="139" t="n">
        <f aca="false">'Team Stats'!$E$24</f>
        <v>0</v>
      </c>
      <c r="K119" s="138"/>
      <c r="L119" s="125"/>
      <c r="M119" s="124"/>
      <c r="N119" s="122" t="s">
        <v>153</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154</v>
      </c>
      <c r="C121" s="141"/>
      <c r="D121" s="139" t="n">
        <f aca="false">'Team Stats'!$F$23</f>
        <v>0</v>
      </c>
      <c r="E121" s="141"/>
      <c r="F121" s="142"/>
      <c r="G121" s="141"/>
      <c r="H121" s="122" t="s">
        <v>154</v>
      </c>
      <c r="I121" s="141"/>
      <c r="J121" s="139" t="n">
        <f aca="false">'Team Stats'!$F$24</f>
        <v>0</v>
      </c>
      <c r="K121" s="141"/>
      <c r="L121" s="144"/>
      <c r="M121" s="141"/>
      <c r="N121" s="122" t="s">
        <v>154</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155</v>
      </c>
      <c r="C123" s="124"/>
      <c r="D123" s="139" t="n">
        <f aca="false">'Team Stats'!$G$23</f>
        <v>0</v>
      </c>
      <c r="E123" s="150"/>
      <c r="F123" s="123"/>
      <c r="G123" s="124"/>
      <c r="H123" s="122" t="s">
        <v>155</v>
      </c>
      <c r="I123" s="124"/>
      <c r="J123" s="139" t="n">
        <f aca="false">'Team Stats'!$G$24</f>
        <v>0</v>
      </c>
      <c r="K123" s="150"/>
      <c r="L123" s="125"/>
      <c r="M123" s="124"/>
      <c r="N123" s="122" t="s">
        <v>155</v>
      </c>
      <c r="O123" s="124"/>
      <c r="P123" s="139" t="n">
        <f aca="false">'Team Stats'!$G$25</f>
        <v>0</v>
      </c>
      <c r="Q123" s="150"/>
      <c r="R123" s="125"/>
    </row>
    <row r="124" customFormat="false" ht="15" hidden="false" customHeight="false" outlineLevel="0" collapsed="false">
      <c r="A124" s="124"/>
      <c r="B124" s="151" t="s">
        <v>156</v>
      </c>
      <c r="C124" s="124"/>
      <c r="D124" s="139" t="n">
        <f aca="false">'Team Stats'!$H$23</f>
        <v>0</v>
      </c>
      <c r="E124" s="150"/>
      <c r="F124" s="123"/>
      <c r="G124" s="124"/>
      <c r="H124" s="151" t="s">
        <v>156</v>
      </c>
      <c r="I124" s="124"/>
      <c r="J124" s="127" t="n">
        <f aca="false">'Team Stats'!$H$24</f>
        <v>0</v>
      </c>
      <c r="K124" s="150"/>
      <c r="L124" s="125"/>
      <c r="M124" s="124"/>
      <c r="N124" s="151" t="s">
        <v>156</v>
      </c>
      <c r="O124" s="124"/>
      <c r="P124" s="127" t="n">
        <f aca="false">'Team Stats'!$H$25</f>
        <v>0</v>
      </c>
      <c r="Q124" s="150"/>
      <c r="R124" s="125"/>
    </row>
    <row r="125" customFormat="false" ht="15" hidden="false" customHeight="false" outlineLevel="0" collapsed="false">
      <c r="A125" s="124"/>
      <c r="B125" s="122" t="s">
        <v>157</v>
      </c>
      <c r="C125" s="124"/>
      <c r="D125" s="139" t="n">
        <f aca="false">'Team Stats'!$I$23</f>
        <v>0</v>
      </c>
      <c r="E125" s="150"/>
      <c r="F125" s="123"/>
      <c r="G125" s="124"/>
      <c r="H125" s="122" t="s">
        <v>157</v>
      </c>
      <c r="I125" s="124"/>
      <c r="J125" s="139" t="n">
        <f aca="false">'Team Stats'!$I$24</f>
        <v>0</v>
      </c>
      <c r="K125" s="150"/>
      <c r="L125" s="125"/>
      <c r="M125" s="124"/>
      <c r="N125" s="122" t="s">
        <v>157</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191</v>
      </c>
      <c r="C127" s="124"/>
      <c r="D127" s="139" t="e">
        <f aca="false">'Team Stats'!$K$23</f>
        <v>#DIV/0!</v>
      </c>
      <c r="E127" s="150"/>
      <c r="F127" s="123"/>
      <c r="G127" s="124"/>
      <c r="H127" s="122" t="s">
        <v>191</v>
      </c>
      <c r="I127" s="124"/>
      <c r="J127" s="139" t="e">
        <f aca="false">'Team Stats'!$K$24</f>
        <v>#DIV/0!</v>
      </c>
      <c r="K127" s="150"/>
      <c r="L127" s="125"/>
      <c r="M127" s="124"/>
      <c r="N127" s="122" t="s">
        <v>191</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153</v>
      </c>
      <c r="C135" s="138"/>
      <c r="D135" s="139" t="n">
        <f aca="false">'Team Stats'!$E$26</f>
        <v>0</v>
      </c>
      <c r="E135" s="138"/>
      <c r="F135" s="123"/>
      <c r="G135" s="124"/>
      <c r="H135" s="122" t="s">
        <v>153</v>
      </c>
      <c r="I135" s="138"/>
      <c r="J135" s="139" t="n">
        <f aca="false">'Team Stats'!$E$27</f>
        <v>0</v>
      </c>
      <c r="K135" s="138"/>
      <c r="L135" s="125"/>
      <c r="M135" s="124"/>
      <c r="N135" s="122" t="s">
        <v>153</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154</v>
      </c>
      <c r="C137" s="141"/>
      <c r="D137" s="139" t="n">
        <f aca="false">'Team Stats'!$F$26</f>
        <v>0</v>
      </c>
      <c r="E137" s="141"/>
      <c r="F137" s="142"/>
      <c r="G137" s="141"/>
      <c r="H137" s="122" t="s">
        <v>154</v>
      </c>
      <c r="I137" s="141"/>
      <c r="J137" s="139" t="n">
        <f aca="false">'Team Stats'!$F$27</f>
        <v>0</v>
      </c>
      <c r="K137" s="141"/>
      <c r="L137" s="144"/>
      <c r="M137" s="141"/>
      <c r="N137" s="122" t="s">
        <v>154</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155</v>
      </c>
      <c r="C139" s="124"/>
      <c r="D139" s="139" t="n">
        <f aca="false">'Team Stats'!$G$26</f>
        <v>0</v>
      </c>
      <c r="E139" s="150"/>
      <c r="F139" s="123"/>
      <c r="G139" s="124"/>
      <c r="H139" s="122" t="s">
        <v>155</v>
      </c>
      <c r="I139" s="124"/>
      <c r="J139" s="139" t="n">
        <f aca="false">'Team Stats'!$G$27</f>
        <v>0</v>
      </c>
      <c r="K139" s="150"/>
      <c r="L139" s="125"/>
      <c r="M139" s="124"/>
      <c r="N139" s="122" t="s">
        <v>155</v>
      </c>
      <c r="O139" s="124"/>
      <c r="P139" s="139" t="n">
        <f aca="false">'Team Stats'!$G$28</f>
        <v>0</v>
      </c>
      <c r="Q139" s="150"/>
      <c r="R139" s="125"/>
    </row>
    <row r="140" customFormat="false" ht="15" hidden="false" customHeight="false" outlineLevel="0" collapsed="false">
      <c r="A140" s="124"/>
      <c r="B140" s="151" t="s">
        <v>156</v>
      </c>
      <c r="C140" s="124"/>
      <c r="D140" s="139" t="n">
        <f aca="false">'Team Stats'!$H$26</f>
        <v>0</v>
      </c>
      <c r="E140" s="150"/>
      <c r="F140" s="123"/>
      <c r="G140" s="124"/>
      <c r="H140" s="151" t="s">
        <v>156</v>
      </c>
      <c r="I140" s="124"/>
      <c r="J140" s="127" t="n">
        <f aca="false">'Team Stats'!$H$27</f>
        <v>0</v>
      </c>
      <c r="K140" s="150"/>
      <c r="L140" s="125"/>
      <c r="M140" s="124"/>
      <c r="N140" s="151" t="s">
        <v>156</v>
      </c>
      <c r="O140" s="124"/>
      <c r="P140" s="127" t="n">
        <f aca="false">'Team Stats'!$H$28</f>
        <v>0</v>
      </c>
      <c r="Q140" s="150"/>
      <c r="R140" s="125"/>
    </row>
    <row r="141" customFormat="false" ht="15" hidden="false" customHeight="false" outlineLevel="0" collapsed="false">
      <c r="A141" s="124"/>
      <c r="B141" s="122" t="s">
        <v>157</v>
      </c>
      <c r="C141" s="124"/>
      <c r="D141" s="139" t="n">
        <f aca="false">'Team Stats'!$I$26</f>
        <v>0</v>
      </c>
      <c r="E141" s="150"/>
      <c r="F141" s="123"/>
      <c r="G141" s="124"/>
      <c r="H141" s="122" t="s">
        <v>157</v>
      </c>
      <c r="I141" s="124"/>
      <c r="J141" s="139" t="n">
        <f aca="false">'Team Stats'!$I$27</f>
        <v>0</v>
      </c>
      <c r="K141" s="150"/>
      <c r="L141" s="125"/>
      <c r="M141" s="124"/>
      <c r="N141" s="122" t="s">
        <v>157</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191</v>
      </c>
      <c r="C143" s="124"/>
      <c r="D143" s="139" t="e">
        <f aca="false">'Team Stats'!$K$26</f>
        <v>#DIV/0!</v>
      </c>
      <c r="E143" s="150"/>
      <c r="F143" s="123"/>
      <c r="G143" s="124"/>
      <c r="H143" s="122" t="s">
        <v>191</v>
      </c>
      <c r="I143" s="124"/>
      <c r="J143" s="139" t="e">
        <f aca="false">'Team Stats'!$K$27</f>
        <v>#DIV/0!</v>
      </c>
      <c r="K143" s="150"/>
      <c r="L143" s="125"/>
      <c r="M143" s="124"/>
      <c r="N143" s="122" t="s">
        <v>191</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153</v>
      </c>
      <c r="C151" s="138"/>
      <c r="D151" s="139" t="n">
        <f aca="false">'Team Stats'!$E$29</f>
        <v>0</v>
      </c>
      <c r="E151" s="138"/>
      <c r="F151" s="123"/>
      <c r="G151" s="124"/>
      <c r="H151" s="122" t="s">
        <v>153</v>
      </c>
      <c r="I151" s="138"/>
      <c r="J151" s="139" t="n">
        <f aca="false">'Team Stats'!$E$30</f>
        <v>0</v>
      </c>
      <c r="K151" s="138"/>
      <c r="L151" s="125"/>
      <c r="M151" s="124"/>
      <c r="N151" s="122" t="s">
        <v>153</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154</v>
      </c>
      <c r="C153" s="141"/>
      <c r="D153" s="139" t="n">
        <f aca="false">'Team Stats'!$F$29</f>
        <v>0</v>
      </c>
      <c r="E153" s="141"/>
      <c r="F153" s="142"/>
      <c r="G153" s="141"/>
      <c r="H153" s="122" t="s">
        <v>154</v>
      </c>
      <c r="I153" s="141"/>
      <c r="J153" s="139" t="n">
        <f aca="false">'Team Stats'!$F$30</f>
        <v>0</v>
      </c>
      <c r="K153" s="141"/>
      <c r="L153" s="144"/>
      <c r="M153" s="141"/>
      <c r="N153" s="122" t="s">
        <v>154</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155</v>
      </c>
      <c r="C155" s="124"/>
      <c r="D155" s="139" t="n">
        <f aca="false">'Team Stats'!$G$29</f>
        <v>0</v>
      </c>
      <c r="E155" s="150"/>
      <c r="F155" s="123"/>
      <c r="G155" s="124"/>
      <c r="H155" s="122" t="s">
        <v>155</v>
      </c>
      <c r="I155" s="124"/>
      <c r="J155" s="139" t="n">
        <f aca="false">'Team Stats'!$G$30</f>
        <v>0</v>
      </c>
      <c r="K155" s="150"/>
      <c r="L155" s="125"/>
      <c r="M155" s="124"/>
      <c r="N155" s="122" t="s">
        <v>155</v>
      </c>
      <c r="O155" s="124"/>
      <c r="P155" s="139" t="n">
        <f aca="false">'Team Stats'!$G$31</f>
        <v>0</v>
      </c>
      <c r="Q155" s="150"/>
      <c r="R155" s="125"/>
    </row>
    <row r="156" customFormat="false" ht="15" hidden="false" customHeight="false" outlineLevel="0" collapsed="false">
      <c r="A156" s="124"/>
      <c r="B156" s="151" t="s">
        <v>156</v>
      </c>
      <c r="C156" s="124"/>
      <c r="D156" s="139" t="n">
        <f aca="false">'Team Stats'!$H$29</f>
        <v>0</v>
      </c>
      <c r="E156" s="150"/>
      <c r="F156" s="123"/>
      <c r="G156" s="124"/>
      <c r="H156" s="151" t="s">
        <v>156</v>
      </c>
      <c r="I156" s="124"/>
      <c r="J156" s="127" t="n">
        <f aca="false">'Team Stats'!$H$30</f>
        <v>0</v>
      </c>
      <c r="K156" s="150"/>
      <c r="L156" s="125"/>
      <c r="M156" s="124"/>
      <c r="N156" s="151" t="s">
        <v>156</v>
      </c>
      <c r="O156" s="124"/>
      <c r="P156" s="127" t="n">
        <f aca="false">'Team Stats'!$H$31</f>
        <v>0</v>
      </c>
      <c r="Q156" s="150"/>
      <c r="R156" s="125"/>
    </row>
    <row r="157" customFormat="false" ht="15" hidden="false" customHeight="false" outlineLevel="0" collapsed="false">
      <c r="A157" s="124"/>
      <c r="B157" s="122" t="s">
        <v>157</v>
      </c>
      <c r="C157" s="124"/>
      <c r="D157" s="139" t="n">
        <f aca="false">'Team Stats'!$I$29</f>
        <v>0</v>
      </c>
      <c r="E157" s="150"/>
      <c r="F157" s="123"/>
      <c r="G157" s="124"/>
      <c r="H157" s="122" t="s">
        <v>157</v>
      </c>
      <c r="I157" s="124"/>
      <c r="J157" s="139" t="n">
        <f aca="false">'Team Stats'!$I$30</f>
        <v>0</v>
      </c>
      <c r="K157" s="150"/>
      <c r="L157" s="125"/>
      <c r="M157" s="124"/>
      <c r="N157" s="122" t="s">
        <v>157</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191</v>
      </c>
      <c r="C159" s="124"/>
      <c r="D159" s="139" t="e">
        <f aca="false">'Team Stats'!$K$29</f>
        <v>#DIV/0!</v>
      </c>
      <c r="E159" s="150"/>
      <c r="F159" s="123"/>
      <c r="G159" s="124"/>
      <c r="H159" s="122" t="s">
        <v>191</v>
      </c>
      <c r="I159" s="124"/>
      <c r="J159" s="139" t="e">
        <f aca="false">'Team Stats'!$K$30</f>
        <v>#DIV/0!</v>
      </c>
      <c r="K159" s="150"/>
      <c r="L159" s="125"/>
      <c r="M159" s="124"/>
      <c r="N159" s="122" t="s">
        <v>191</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153</v>
      </c>
      <c r="C167" s="138"/>
      <c r="D167" s="139"/>
      <c r="E167" s="138"/>
      <c r="F167" s="123"/>
      <c r="G167" s="124"/>
      <c r="H167" s="122" t="s">
        <v>153</v>
      </c>
      <c r="I167" s="138"/>
      <c r="J167" s="139"/>
      <c r="K167" s="138"/>
      <c r="L167" s="125"/>
      <c r="M167" s="124"/>
      <c r="N167" s="122" t="s">
        <v>153</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154</v>
      </c>
      <c r="C169" s="141"/>
      <c r="D169" s="139"/>
      <c r="E169" s="141"/>
      <c r="F169" s="142"/>
      <c r="G169" s="141"/>
      <c r="H169" s="122" t="s">
        <v>154</v>
      </c>
      <c r="I169" s="141"/>
      <c r="J169" s="139"/>
      <c r="K169" s="141"/>
      <c r="L169" s="144"/>
      <c r="M169" s="141"/>
      <c r="N169" s="122" t="s">
        <v>154</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155</v>
      </c>
      <c r="C171" s="124"/>
      <c r="D171" s="139"/>
      <c r="E171" s="150"/>
      <c r="F171" s="123"/>
      <c r="G171" s="124"/>
      <c r="H171" s="122" t="s">
        <v>155</v>
      </c>
      <c r="I171" s="124"/>
      <c r="J171" s="139"/>
      <c r="K171" s="150"/>
      <c r="L171" s="125"/>
      <c r="M171" s="124"/>
      <c r="N171" s="122" t="s">
        <v>155</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157</v>
      </c>
      <c r="C173" s="124"/>
      <c r="D173" s="139"/>
      <c r="E173" s="150"/>
      <c r="F173" s="123"/>
      <c r="G173" s="124"/>
      <c r="H173" s="122" t="s">
        <v>157</v>
      </c>
      <c r="I173" s="124"/>
      <c r="J173" s="139"/>
      <c r="K173" s="150"/>
      <c r="L173" s="125"/>
      <c r="M173" s="124"/>
      <c r="N173" s="122" t="s">
        <v>157</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191</v>
      </c>
      <c r="C175" s="124"/>
      <c r="D175" s="139"/>
      <c r="E175" s="150"/>
      <c r="F175" s="123"/>
      <c r="G175" s="124"/>
      <c r="H175" s="122" t="s">
        <v>191</v>
      </c>
      <c r="I175" s="124"/>
      <c r="J175" s="139"/>
      <c r="K175" s="150"/>
      <c r="L175" s="125"/>
      <c r="M175" s="124"/>
      <c r="N175" s="122" t="s">
        <v>191</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153</v>
      </c>
      <c r="C183" s="138"/>
      <c r="D183" s="139"/>
      <c r="E183" s="138"/>
      <c r="F183" s="123"/>
      <c r="G183" s="124"/>
      <c r="H183" s="122" t="s">
        <v>153</v>
      </c>
      <c r="I183" s="138"/>
      <c r="J183" s="139"/>
      <c r="K183" s="138"/>
      <c r="L183" s="125"/>
      <c r="M183" s="124"/>
      <c r="N183" s="122" t="s">
        <v>153</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154</v>
      </c>
      <c r="C185" s="141"/>
      <c r="D185" s="139"/>
      <c r="E185" s="141"/>
      <c r="F185" s="142"/>
      <c r="G185" s="141"/>
      <c r="H185" s="122" t="s">
        <v>154</v>
      </c>
      <c r="I185" s="141"/>
      <c r="J185" s="139"/>
      <c r="K185" s="141"/>
      <c r="L185" s="144"/>
      <c r="M185" s="141"/>
      <c r="N185" s="122" t="s">
        <v>154</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155</v>
      </c>
      <c r="C187" s="124"/>
      <c r="D187" s="139"/>
      <c r="E187" s="150"/>
      <c r="F187" s="123"/>
      <c r="G187" s="124"/>
      <c r="H187" s="122" t="s">
        <v>155</v>
      </c>
      <c r="I187" s="124"/>
      <c r="J187" s="139"/>
      <c r="K187" s="150"/>
      <c r="L187" s="125"/>
      <c r="M187" s="124"/>
      <c r="N187" s="122" t="s">
        <v>155</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157</v>
      </c>
      <c r="C189" s="124"/>
      <c r="D189" s="139"/>
      <c r="E189" s="150"/>
      <c r="F189" s="123"/>
      <c r="G189" s="124"/>
      <c r="H189" s="122" t="s">
        <v>157</v>
      </c>
      <c r="I189" s="124"/>
      <c r="J189" s="139"/>
      <c r="K189" s="150"/>
      <c r="L189" s="125"/>
      <c r="M189" s="124"/>
      <c r="N189" s="122" t="s">
        <v>157</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191</v>
      </c>
      <c r="C191" s="124"/>
      <c r="D191" s="139"/>
      <c r="E191" s="150"/>
      <c r="F191" s="123"/>
      <c r="G191" s="124"/>
      <c r="H191" s="122" t="s">
        <v>191</v>
      </c>
      <c r="I191" s="124"/>
      <c r="J191" s="139"/>
      <c r="K191" s="150"/>
      <c r="L191" s="125"/>
      <c r="M191" s="124"/>
      <c r="N191" s="122" t="s">
        <v>191</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153</v>
      </c>
      <c r="C199" s="138"/>
      <c r="D199" s="139"/>
      <c r="E199" s="138"/>
      <c r="F199" s="123"/>
      <c r="G199" s="124"/>
      <c r="H199" s="122" t="s">
        <v>153</v>
      </c>
      <c r="I199" s="138"/>
      <c r="J199" s="139"/>
      <c r="K199" s="138"/>
      <c r="L199" s="125"/>
      <c r="M199" s="124"/>
      <c r="N199" s="122" t="s">
        <v>153</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154</v>
      </c>
      <c r="C201" s="141"/>
      <c r="D201" s="139"/>
      <c r="E201" s="141"/>
      <c r="F201" s="142"/>
      <c r="G201" s="141"/>
      <c r="H201" s="122" t="s">
        <v>154</v>
      </c>
      <c r="I201" s="141"/>
      <c r="J201" s="139"/>
      <c r="K201" s="141"/>
      <c r="L201" s="144"/>
      <c r="M201" s="141"/>
      <c r="N201" s="122" t="s">
        <v>154</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155</v>
      </c>
      <c r="C203" s="124"/>
      <c r="D203" s="139"/>
      <c r="E203" s="150"/>
      <c r="F203" s="123"/>
      <c r="G203" s="124"/>
      <c r="H203" s="122" t="s">
        <v>155</v>
      </c>
      <c r="I203" s="124"/>
      <c r="J203" s="139"/>
      <c r="K203" s="150"/>
      <c r="L203" s="125"/>
      <c r="M203" s="124"/>
      <c r="N203" s="122" t="s">
        <v>155</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157</v>
      </c>
      <c r="C205" s="124"/>
      <c r="D205" s="139"/>
      <c r="E205" s="150"/>
      <c r="F205" s="123"/>
      <c r="G205" s="124"/>
      <c r="H205" s="122" t="s">
        <v>157</v>
      </c>
      <c r="I205" s="124"/>
      <c r="J205" s="139"/>
      <c r="K205" s="150"/>
      <c r="L205" s="125"/>
      <c r="M205" s="124"/>
      <c r="N205" s="122" t="s">
        <v>157</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191</v>
      </c>
      <c r="C207" s="124"/>
      <c r="D207" s="139"/>
      <c r="E207" s="150"/>
      <c r="F207" s="123"/>
      <c r="G207" s="124"/>
      <c r="H207" s="122" t="s">
        <v>191</v>
      </c>
      <c r="I207" s="124"/>
      <c r="J207" s="139"/>
      <c r="K207" s="150"/>
      <c r="L207" s="125"/>
      <c r="M207" s="124"/>
      <c r="N207" s="122" t="s">
        <v>191</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153</v>
      </c>
      <c r="C215" s="138"/>
      <c r="D215" s="139"/>
      <c r="E215" s="138"/>
      <c r="F215" s="123"/>
      <c r="G215" s="124"/>
      <c r="H215" s="122" t="s">
        <v>153</v>
      </c>
      <c r="I215" s="138"/>
      <c r="J215" s="139"/>
      <c r="K215" s="138"/>
      <c r="L215" s="125"/>
      <c r="M215" s="124"/>
      <c r="N215" s="122" t="s">
        <v>153</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154</v>
      </c>
      <c r="C217" s="141"/>
      <c r="D217" s="139"/>
      <c r="E217" s="141"/>
      <c r="F217" s="142"/>
      <c r="G217" s="141"/>
      <c r="H217" s="122" t="s">
        <v>154</v>
      </c>
      <c r="I217" s="141"/>
      <c r="J217" s="139"/>
      <c r="K217" s="141"/>
      <c r="L217" s="144"/>
      <c r="M217" s="141"/>
      <c r="N217" s="122" t="s">
        <v>154</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155</v>
      </c>
      <c r="C219" s="124"/>
      <c r="D219" s="139"/>
      <c r="E219" s="150"/>
      <c r="F219" s="123"/>
      <c r="G219" s="124"/>
      <c r="H219" s="122" t="s">
        <v>155</v>
      </c>
      <c r="I219" s="124"/>
      <c r="J219" s="139"/>
      <c r="K219" s="150"/>
      <c r="L219" s="125"/>
      <c r="M219" s="124"/>
      <c r="N219" s="122" t="s">
        <v>155</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157</v>
      </c>
      <c r="C221" s="124"/>
      <c r="D221" s="139"/>
      <c r="E221" s="150"/>
      <c r="F221" s="123"/>
      <c r="G221" s="124"/>
      <c r="H221" s="122" t="s">
        <v>157</v>
      </c>
      <c r="I221" s="124"/>
      <c r="J221" s="139"/>
      <c r="K221" s="150"/>
      <c r="L221" s="125"/>
      <c r="M221" s="124"/>
      <c r="N221" s="122" t="s">
        <v>157</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191</v>
      </c>
      <c r="C223" s="124"/>
      <c r="D223" s="139"/>
      <c r="E223" s="150"/>
      <c r="F223" s="123"/>
      <c r="G223" s="124"/>
      <c r="H223" s="122" t="s">
        <v>191</v>
      </c>
      <c r="I223" s="124"/>
      <c r="J223" s="139"/>
      <c r="K223" s="150"/>
      <c r="L223" s="125"/>
      <c r="M223" s="124"/>
      <c r="N223" s="122" t="s">
        <v>191</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153</v>
      </c>
      <c r="C231" s="138"/>
      <c r="D231" s="139"/>
      <c r="E231" s="138"/>
      <c r="F231" s="123"/>
      <c r="G231" s="124"/>
      <c r="H231" s="122" t="s">
        <v>153</v>
      </c>
      <c r="I231" s="138"/>
      <c r="J231" s="139"/>
      <c r="K231" s="138"/>
      <c r="L231" s="125"/>
      <c r="M231" s="124"/>
      <c r="N231" s="122" t="s">
        <v>153</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154</v>
      </c>
      <c r="C233" s="141"/>
      <c r="D233" s="139"/>
      <c r="E233" s="141"/>
      <c r="F233" s="142"/>
      <c r="G233" s="141"/>
      <c r="H233" s="122" t="s">
        <v>154</v>
      </c>
      <c r="I233" s="141"/>
      <c r="J233" s="139"/>
      <c r="K233" s="141"/>
      <c r="L233" s="144"/>
      <c r="M233" s="141"/>
      <c r="N233" s="122" t="s">
        <v>154</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155</v>
      </c>
      <c r="C235" s="124"/>
      <c r="D235" s="139"/>
      <c r="E235" s="150"/>
      <c r="F235" s="123"/>
      <c r="G235" s="124"/>
      <c r="H235" s="122" t="s">
        <v>155</v>
      </c>
      <c r="I235" s="124"/>
      <c r="J235" s="139"/>
      <c r="K235" s="150"/>
      <c r="L235" s="125"/>
      <c r="M235" s="124"/>
      <c r="N235" s="122" t="s">
        <v>155</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157</v>
      </c>
      <c r="C237" s="124"/>
      <c r="D237" s="139"/>
      <c r="E237" s="150"/>
      <c r="F237" s="123"/>
      <c r="G237" s="124"/>
      <c r="H237" s="122" t="s">
        <v>157</v>
      </c>
      <c r="I237" s="124"/>
      <c r="J237" s="139"/>
      <c r="K237" s="150"/>
      <c r="L237" s="125"/>
      <c r="M237" s="124"/>
      <c r="N237" s="122" t="s">
        <v>157</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191</v>
      </c>
      <c r="C239" s="124"/>
      <c r="D239" s="139"/>
      <c r="E239" s="150"/>
      <c r="F239" s="123"/>
      <c r="G239" s="124"/>
      <c r="H239" s="122" t="s">
        <v>191</v>
      </c>
      <c r="I239" s="124"/>
      <c r="J239" s="139"/>
      <c r="K239" s="150"/>
      <c r="L239" s="125"/>
      <c r="M239" s="124"/>
      <c r="N239" s="122" t="s">
        <v>191</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192</v>
      </c>
      <c r="B2" s="178"/>
      <c r="C2" s="178"/>
      <c r="D2" s="178"/>
      <c r="E2" s="178"/>
      <c r="F2" s="178"/>
      <c r="G2" s="178" t="s">
        <v>192</v>
      </c>
      <c r="H2" s="178"/>
      <c r="I2" s="178"/>
      <c r="J2" s="178"/>
      <c r="K2" s="178"/>
      <c r="L2" s="178"/>
      <c r="M2" s="178" t="s">
        <v>192</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192</v>
      </c>
      <c r="B18" s="178"/>
      <c r="C18" s="178"/>
      <c r="D18" s="178"/>
      <c r="E18" s="178"/>
      <c r="F18" s="178"/>
      <c r="G18" s="178" t="s">
        <v>192</v>
      </c>
      <c r="H18" s="178"/>
      <c r="I18" s="178"/>
      <c r="J18" s="178"/>
      <c r="K18" s="178"/>
      <c r="L18" s="178"/>
      <c r="M18" s="178" t="s">
        <v>192</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192</v>
      </c>
      <c r="B34" s="178"/>
      <c r="C34" s="178"/>
      <c r="D34" s="178"/>
      <c r="E34" s="178"/>
      <c r="F34" s="178"/>
      <c r="G34" s="178" t="s">
        <v>192</v>
      </c>
      <c r="H34" s="178"/>
      <c r="I34" s="178"/>
      <c r="J34" s="178"/>
      <c r="K34" s="178"/>
      <c r="L34" s="178"/>
      <c r="M34" s="178" t="s">
        <v>192</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192</v>
      </c>
      <c r="B50" s="178"/>
      <c r="C50" s="178"/>
      <c r="D50" s="178"/>
      <c r="E50" s="178"/>
      <c r="F50" s="178"/>
      <c r="G50" s="178" t="s">
        <v>192</v>
      </c>
      <c r="H50" s="178"/>
      <c r="I50" s="178"/>
      <c r="J50" s="178"/>
      <c r="K50" s="178"/>
      <c r="L50" s="178"/>
      <c r="M50" s="178" t="s">
        <v>192</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192</v>
      </c>
      <c r="B66" s="178"/>
      <c r="C66" s="178"/>
      <c r="D66" s="178"/>
      <c r="E66" s="178"/>
      <c r="F66" s="178"/>
      <c r="G66" s="178" t="s">
        <v>192</v>
      </c>
      <c r="H66" s="178"/>
      <c r="I66" s="178"/>
      <c r="J66" s="178"/>
      <c r="K66" s="178"/>
      <c r="L66" s="178"/>
      <c r="M66" s="178" t="s">
        <v>192</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192</v>
      </c>
      <c r="B82" s="178"/>
      <c r="C82" s="178"/>
      <c r="D82" s="178"/>
      <c r="E82" s="178"/>
      <c r="F82" s="178"/>
      <c r="G82" s="178" t="s">
        <v>192</v>
      </c>
      <c r="H82" s="178"/>
      <c r="I82" s="178"/>
      <c r="J82" s="178"/>
      <c r="K82" s="178"/>
      <c r="L82" s="178"/>
      <c r="M82" s="178" t="s">
        <v>192</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192</v>
      </c>
      <c r="B98" s="178"/>
      <c r="C98" s="178"/>
      <c r="D98" s="178"/>
      <c r="E98" s="178"/>
      <c r="F98" s="178"/>
      <c r="G98" s="178" t="s">
        <v>192</v>
      </c>
      <c r="H98" s="178"/>
      <c r="I98" s="178"/>
      <c r="J98" s="178"/>
      <c r="K98" s="178"/>
      <c r="L98" s="178"/>
      <c r="M98" s="178" t="s">
        <v>192</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192</v>
      </c>
      <c r="B114" s="178"/>
      <c r="C114" s="178"/>
      <c r="D114" s="178"/>
      <c r="E114" s="178"/>
      <c r="F114" s="178"/>
      <c r="G114" s="178" t="s">
        <v>192</v>
      </c>
      <c r="H114" s="178"/>
      <c r="I114" s="178"/>
      <c r="J114" s="178"/>
      <c r="K114" s="178"/>
      <c r="L114" s="178"/>
      <c r="M114" s="178" t="s">
        <v>192</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192</v>
      </c>
      <c r="B130" s="178"/>
      <c r="C130" s="178"/>
      <c r="D130" s="178"/>
      <c r="E130" s="178"/>
      <c r="F130" s="178"/>
      <c r="G130" s="178" t="s">
        <v>192</v>
      </c>
      <c r="H130" s="178"/>
      <c r="I130" s="178"/>
      <c r="J130" s="178"/>
      <c r="K130" s="178"/>
      <c r="L130" s="178"/>
      <c r="M130" s="178" t="s">
        <v>192</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192</v>
      </c>
      <c r="B146" s="178"/>
      <c r="C146" s="178"/>
      <c r="D146" s="178"/>
      <c r="E146" s="178"/>
      <c r="F146" s="178"/>
      <c r="G146" s="178" t="s">
        <v>192</v>
      </c>
      <c r="H146" s="178"/>
      <c r="I146" s="178"/>
      <c r="J146" s="178"/>
      <c r="K146" s="178"/>
      <c r="L146" s="178"/>
      <c r="M146" s="178" t="s">
        <v>192</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192</v>
      </c>
      <c r="B162" s="178"/>
      <c r="C162" s="178"/>
      <c r="D162" s="178"/>
      <c r="E162" s="178"/>
      <c r="F162" s="178"/>
      <c r="G162" s="178" t="s">
        <v>192</v>
      </c>
      <c r="H162" s="178"/>
      <c r="I162" s="178"/>
      <c r="J162" s="178"/>
      <c r="K162" s="178"/>
      <c r="L162" s="178"/>
      <c r="M162" s="178" t="s">
        <v>192</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192</v>
      </c>
      <c r="B178" s="178"/>
      <c r="C178" s="178"/>
      <c r="D178" s="178"/>
      <c r="E178" s="178"/>
      <c r="F178" s="178"/>
      <c r="G178" s="178" t="s">
        <v>192</v>
      </c>
      <c r="H178" s="178"/>
      <c r="I178" s="178"/>
      <c r="J178" s="178"/>
      <c r="K178" s="178"/>
      <c r="L178" s="178"/>
      <c r="M178" s="178" t="s">
        <v>192</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192</v>
      </c>
      <c r="B194" s="178"/>
      <c r="C194" s="178"/>
      <c r="D194" s="178"/>
      <c r="E194" s="178"/>
      <c r="F194" s="178"/>
      <c r="G194" s="178" t="s">
        <v>192</v>
      </c>
      <c r="H194" s="178"/>
      <c r="I194" s="178"/>
      <c r="J194" s="178"/>
      <c r="K194" s="178"/>
      <c r="L194" s="178"/>
      <c r="M194" s="178" t="s">
        <v>192</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192</v>
      </c>
      <c r="B210" s="178"/>
      <c r="C210" s="178"/>
      <c r="D210" s="178"/>
      <c r="E210" s="178"/>
      <c r="F210" s="178"/>
      <c r="G210" s="178" t="s">
        <v>192</v>
      </c>
      <c r="H210" s="178"/>
      <c r="I210" s="178"/>
      <c r="J210" s="178"/>
      <c r="K210" s="178"/>
      <c r="L210" s="178"/>
      <c r="M210" s="178" t="s">
        <v>192</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192</v>
      </c>
      <c r="B226" s="178"/>
      <c r="C226" s="178"/>
      <c r="D226" s="178"/>
      <c r="E226" s="178"/>
      <c r="F226" s="178"/>
      <c r="G226" s="178" t="s">
        <v>192</v>
      </c>
      <c r="H226" s="178"/>
      <c r="I226" s="178"/>
      <c r="J226" s="178"/>
      <c r="K226" s="178"/>
      <c r="L226" s="178"/>
      <c r="M226" s="178" t="s">
        <v>192</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192</v>
      </c>
      <c r="B242" s="178"/>
      <c r="C242" s="178"/>
      <c r="D242" s="178"/>
      <c r="E242" s="178"/>
      <c r="F242" s="178"/>
      <c r="G242" s="178" t="s">
        <v>192</v>
      </c>
      <c r="H242" s="178"/>
      <c r="I242" s="178"/>
      <c r="J242" s="178"/>
      <c r="K242" s="178"/>
      <c r="L242" s="178"/>
      <c r="M242" s="178" t="s">
        <v>192</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192</v>
      </c>
      <c r="B258" s="178"/>
      <c r="C258" s="178"/>
      <c r="D258" s="178"/>
      <c r="E258" s="178"/>
      <c r="F258" s="178"/>
      <c r="G258" s="178" t="s">
        <v>192</v>
      </c>
      <c r="H258" s="178"/>
      <c r="I258" s="178"/>
      <c r="J258" s="178"/>
      <c r="K258" s="178"/>
      <c r="L258" s="178"/>
      <c r="M258" s="178" t="s">
        <v>192</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192</v>
      </c>
      <c r="B274" s="178"/>
      <c r="C274" s="178"/>
      <c r="D274" s="178"/>
      <c r="E274" s="178"/>
      <c r="F274" s="178"/>
      <c r="G274" s="178" t="s">
        <v>192</v>
      </c>
      <c r="H274" s="178"/>
      <c r="I274" s="178"/>
      <c r="J274" s="178"/>
      <c r="K274" s="178"/>
      <c r="L274" s="178"/>
      <c r="M274" s="178" t="s">
        <v>192</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192</v>
      </c>
      <c r="B290" s="178"/>
      <c r="C290" s="178"/>
      <c r="D290" s="178"/>
      <c r="E290" s="178"/>
      <c r="F290" s="178"/>
      <c r="G290" s="178" t="s">
        <v>192</v>
      </c>
      <c r="H290" s="178"/>
      <c r="I290" s="178"/>
      <c r="J290" s="178"/>
      <c r="K290" s="178"/>
      <c r="L290" s="178"/>
      <c r="M290" s="178" t="s">
        <v>192</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192</v>
      </c>
      <c r="B306" s="178"/>
      <c r="C306" s="178"/>
      <c r="D306" s="178"/>
      <c r="E306" s="178"/>
      <c r="F306" s="178"/>
      <c r="G306" s="178" t="s">
        <v>192</v>
      </c>
      <c r="H306" s="178"/>
      <c r="I306" s="178"/>
      <c r="J306" s="178"/>
      <c r="K306" s="178"/>
      <c r="L306" s="178"/>
      <c r="M306" s="178" t="s">
        <v>192</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192</v>
      </c>
      <c r="B322" s="178"/>
      <c r="C322" s="178"/>
      <c r="D322" s="178"/>
      <c r="E322" s="178"/>
      <c r="F322" s="178"/>
      <c r="G322" s="178" t="s">
        <v>192</v>
      </c>
      <c r="H322" s="178"/>
      <c r="I322" s="178"/>
      <c r="J322" s="178"/>
      <c r="K322" s="178"/>
      <c r="L322" s="178"/>
      <c r="M322" s="178" t="s">
        <v>192</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192</v>
      </c>
      <c r="B338" s="178"/>
      <c r="C338" s="178"/>
      <c r="D338" s="178"/>
      <c r="E338" s="178"/>
      <c r="F338" s="178"/>
      <c r="G338" s="178" t="s">
        <v>192</v>
      </c>
      <c r="H338" s="178"/>
      <c r="I338" s="178"/>
      <c r="J338" s="178"/>
      <c r="K338" s="178"/>
      <c r="L338" s="178"/>
      <c r="M338" s="178" t="s">
        <v>192</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192</v>
      </c>
      <c r="B354" s="178"/>
      <c r="C354" s="178"/>
      <c r="D354" s="178"/>
      <c r="E354" s="178"/>
      <c r="F354" s="178"/>
      <c r="G354" s="178" t="s">
        <v>192</v>
      </c>
      <c r="H354" s="178"/>
      <c r="I354" s="178"/>
      <c r="J354" s="178"/>
      <c r="K354" s="178"/>
      <c r="L354" s="178"/>
      <c r="M354" s="178" t="s">
        <v>192</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192</v>
      </c>
      <c r="B370" s="178"/>
      <c r="C370" s="178"/>
      <c r="D370" s="178"/>
      <c r="E370" s="178"/>
      <c r="F370" s="178"/>
      <c r="G370" s="178" t="s">
        <v>192</v>
      </c>
      <c r="H370" s="178"/>
      <c r="I370" s="178"/>
      <c r="J370" s="178"/>
      <c r="K370" s="178"/>
      <c r="L370" s="178"/>
      <c r="M370" s="178" t="s">
        <v>192</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192</v>
      </c>
      <c r="B386" s="178"/>
      <c r="C386" s="178"/>
      <c r="D386" s="178"/>
      <c r="E386" s="178"/>
      <c r="F386" s="178"/>
      <c r="G386" s="178" t="s">
        <v>192</v>
      </c>
      <c r="H386" s="178"/>
      <c r="I386" s="178"/>
      <c r="J386" s="178"/>
      <c r="K386" s="178"/>
      <c r="L386" s="178"/>
      <c r="M386" s="178" t="s">
        <v>192</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192</v>
      </c>
      <c r="B402" s="178"/>
      <c r="C402" s="178"/>
      <c r="D402" s="178"/>
      <c r="E402" s="178"/>
      <c r="F402" s="178"/>
      <c r="G402" s="178" t="s">
        <v>192</v>
      </c>
      <c r="H402" s="178"/>
      <c r="I402" s="178"/>
      <c r="J402" s="178"/>
      <c r="K402" s="178"/>
      <c r="L402" s="178"/>
      <c r="M402" s="178" t="s">
        <v>192</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192</v>
      </c>
      <c r="B418" s="178"/>
      <c r="C418" s="178"/>
      <c r="D418" s="178"/>
      <c r="E418" s="178"/>
      <c r="F418" s="178"/>
      <c r="G418" s="178" t="s">
        <v>192</v>
      </c>
      <c r="H418" s="178"/>
      <c r="I418" s="178"/>
      <c r="J418" s="178"/>
      <c r="K418" s="178"/>
      <c r="L418" s="178"/>
      <c r="M418" s="178" t="s">
        <v>192</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192</v>
      </c>
      <c r="B434" s="178"/>
      <c r="C434" s="178"/>
      <c r="D434" s="178"/>
      <c r="E434" s="178"/>
      <c r="F434" s="178"/>
      <c r="G434" s="178" t="s">
        <v>192</v>
      </c>
      <c r="H434" s="178"/>
      <c r="I434" s="178"/>
      <c r="J434" s="178"/>
      <c r="K434" s="178"/>
      <c r="L434" s="178"/>
      <c r="M434" s="178" t="s">
        <v>192</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192</v>
      </c>
      <c r="B450" s="178"/>
      <c r="C450" s="178"/>
      <c r="D450" s="178"/>
      <c r="E450" s="178"/>
      <c r="F450" s="178"/>
      <c r="G450" s="178" t="s">
        <v>192</v>
      </c>
      <c r="H450" s="178"/>
      <c r="I450" s="178"/>
      <c r="J450" s="178"/>
      <c r="K450" s="178"/>
      <c r="L450" s="178"/>
      <c r="M450" s="178" t="s">
        <v>192</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192</v>
      </c>
      <c r="B466" s="178"/>
      <c r="C466" s="178"/>
      <c r="D466" s="178"/>
      <c r="E466" s="178"/>
      <c r="F466" s="178"/>
      <c r="G466" s="178" t="s">
        <v>192</v>
      </c>
      <c r="H466" s="178"/>
      <c r="I466" s="178"/>
      <c r="J466" s="178"/>
      <c r="K466" s="178"/>
      <c r="L466" s="178"/>
      <c r="M466" s="178" t="s">
        <v>192</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192</v>
      </c>
      <c r="B482" s="178"/>
      <c r="C482" s="178"/>
      <c r="D482" s="178"/>
      <c r="E482" s="178"/>
      <c r="F482" s="178"/>
      <c r="G482" s="178" t="s">
        <v>192</v>
      </c>
      <c r="H482" s="178"/>
      <c r="I482" s="178"/>
      <c r="J482" s="178"/>
      <c r="K482" s="178"/>
      <c r="L482" s="178"/>
      <c r="M482" s="178" t="s">
        <v>192</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192</v>
      </c>
      <c r="B498" s="178"/>
      <c r="C498" s="178"/>
      <c r="D498" s="178"/>
      <c r="E498" s="178"/>
      <c r="F498" s="178"/>
      <c r="G498" s="178" t="s">
        <v>192</v>
      </c>
      <c r="H498" s="178"/>
      <c r="I498" s="178"/>
      <c r="J498" s="178"/>
      <c r="K498" s="178"/>
      <c r="L498" s="178"/>
      <c r="M498" s="178" t="s">
        <v>192</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192</v>
      </c>
      <c r="B514" s="178"/>
      <c r="C514" s="178"/>
      <c r="D514" s="178"/>
      <c r="E514" s="178"/>
      <c r="F514" s="178"/>
      <c r="G514" s="178" t="s">
        <v>192</v>
      </c>
      <c r="H514" s="178"/>
      <c r="I514" s="178"/>
      <c r="J514" s="178"/>
      <c r="K514" s="178"/>
      <c r="L514" s="178"/>
      <c r="M514" s="178" t="s">
        <v>192</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192</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193</v>
      </c>
      <c r="C3" s="199"/>
      <c r="D3" s="199"/>
      <c r="E3" s="199"/>
      <c r="F3" s="200"/>
      <c r="G3" s="198"/>
      <c r="H3" s="199" t="s">
        <v>193</v>
      </c>
      <c r="I3" s="199"/>
      <c r="J3" s="199"/>
      <c r="K3" s="199"/>
      <c r="L3" s="200"/>
      <c r="M3" s="198"/>
      <c r="N3" s="199" t="s">
        <v>193</v>
      </c>
      <c r="O3" s="199"/>
      <c r="P3" s="199"/>
      <c r="Q3" s="199"/>
      <c r="R3" s="200"/>
      <c r="S3" s="198"/>
      <c r="T3" s="199" t="s">
        <v>193</v>
      </c>
      <c r="U3" s="199"/>
      <c r="V3" s="199"/>
      <c r="W3" s="199"/>
      <c r="X3" s="200"/>
      <c r="Y3" s="198"/>
      <c r="Z3" s="199" t="s">
        <v>193</v>
      </c>
      <c r="AA3" s="199"/>
      <c r="AB3" s="199"/>
      <c r="AC3" s="199"/>
      <c r="AD3" s="200"/>
      <c r="AE3" s="198"/>
      <c r="AF3" s="199" t="s">
        <v>193</v>
      </c>
      <c r="AG3" s="199"/>
      <c r="AH3" s="199"/>
      <c r="AI3" s="199"/>
      <c r="AJ3" s="200"/>
    </row>
    <row r="4" customFormat="false" ht="18" hidden="false" customHeight="true" outlineLevel="0" collapsed="false">
      <c r="A4" s="201"/>
      <c r="B4" s="56" t="s">
        <v>194</v>
      </c>
      <c r="C4" s="56"/>
      <c r="D4" s="56"/>
      <c r="E4" s="56"/>
      <c r="F4" s="202"/>
      <c r="G4" s="201"/>
      <c r="H4" s="56" t="s">
        <v>194</v>
      </c>
      <c r="I4" s="56"/>
      <c r="J4" s="56"/>
      <c r="K4" s="56"/>
      <c r="L4" s="202"/>
      <c r="M4" s="201"/>
      <c r="N4" s="56" t="s">
        <v>194</v>
      </c>
      <c r="O4" s="56"/>
      <c r="P4" s="56"/>
      <c r="Q4" s="56"/>
      <c r="R4" s="202"/>
      <c r="S4" s="201"/>
      <c r="T4" s="56" t="s">
        <v>194</v>
      </c>
      <c r="U4" s="56"/>
      <c r="V4" s="56"/>
      <c r="W4" s="56"/>
      <c r="X4" s="202"/>
      <c r="Y4" s="201"/>
      <c r="Z4" s="56" t="s">
        <v>194</v>
      </c>
      <c r="AA4" s="56"/>
      <c r="AB4" s="56"/>
      <c r="AC4" s="56"/>
      <c r="AD4" s="202"/>
      <c r="AE4" s="201"/>
      <c r="AF4" s="56" t="s">
        <v>194</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195</v>
      </c>
      <c r="I17" s="215"/>
      <c r="J17" s="215"/>
      <c r="K17" s="215"/>
      <c r="L17" s="216"/>
      <c r="M17" s="214"/>
      <c r="N17" s="215" t="s">
        <v>39</v>
      </c>
      <c r="O17" s="215"/>
      <c r="P17" s="215"/>
      <c r="Q17" s="215"/>
      <c r="R17" s="216"/>
      <c r="S17" s="214"/>
      <c r="T17" s="215" t="s">
        <v>196</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196</v>
      </c>
      <c r="I18" s="217"/>
      <c r="J18" s="217"/>
      <c r="K18" s="217"/>
      <c r="L18" s="216"/>
      <c r="M18" s="214"/>
      <c r="N18" s="217" t="s">
        <v>39</v>
      </c>
      <c r="O18" s="217"/>
      <c r="P18" s="217"/>
      <c r="Q18" s="217"/>
      <c r="R18" s="216"/>
      <c r="S18" s="214"/>
      <c r="T18" s="217" t="s">
        <v>195</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193</v>
      </c>
      <c r="C21" s="199"/>
      <c r="D21" s="199"/>
      <c r="E21" s="199"/>
      <c r="F21" s="200"/>
      <c r="G21" s="198"/>
      <c r="H21" s="199" t="s">
        <v>193</v>
      </c>
      <c r="I21" s="199"/>
      <c r="J21" s="199"/>
      <c r="K21" s="199"/>
      <c r="L21" s="200"/>
      <c r="M21" s="198"/>
      <c r="N21" s="199" t="s">
        <v>193</v>
      </c>
      <c r="O21" s="199"/>
      <c r="P21" s="199"/>
      <c r="Q21" s="199"/>
      <c r="R21" s="200"/>
      <c r="S21" s="198"/>
      <c r="T21" s="199" t="s">
        <v>193</v>
      </c>
      <c r="U21" s="199"/>
      <c r="V21" s="199"/>
      <c r="W21" s="199"/>
      <c r="X21" s="200"/>
      <c r="Y21" s="198"/>
      <c r="Z21" s="199" t="s">
        <v>193</v>
      </c>
      <c r="AA21" s="199"/>
      <c r="AB21" s="199"/>
      <c r="AC21" s="199"/>
      <c r="AD21" s="200"/>
      <c r="AE21" s="198"/>
      <c r="AF21" s="199" t="s">
        <v>193</v>
      </c>
      <c r="AG21" s="199"/>
      <c r="AH21" s="199"/>
      <c r="AI21" s="199"/>
      <c r="AJ21" s="200"/>
    </row>
    <row r="22" customFormat="false" ht="18" hidden="false" customHeight="true" outlineLevel="0" collapsed="false">
      <c r="A22" s="201"/>
      <c r="B22" s="56" t="s">
        <v>194</v>
      </c>
      <c r="C22" s="56"/>
      <c r="D22" s="56"/>
      <c r="E22" s="56"/>
      <c r="F22" s="202"/>
      <c r="G22" s="201"/>
      <c r="H22" s="56" t="s">
        <v>194</v>
      </c>
      <c r="I22" s="56"/>
      <c r="J22" s="56"/>
      <c r="K22" s="56"/>
      <c r="L22" s="202"/>
      <c r="M22" s="201"/>
      <c r="N22" s="56" t="s">
        <v>194</v>
      </c>
      <c r="O22" s="56"/>
      <c r="P22" s="56"/>
      <c r="Q22" s="56"/>
      <c r="R22" s="202"/>
      <c r="S22" s="201"/>
      <c r="T22" s="56" t="s">
        <v>194</v>
      </c>
      <c r="U22" s="56"/>
      <c r="V22" s="56"/>
      <c r="W22" s="56"/>
      <c r="X22" s="202"/>
      <c r="Y22" s="201"/>
      <c r="Z22" s="56" t="s">
        <v>194</v>
      </c>
      <c r="AA22" s="56"/>
      <c r="AB22" s="56"/>
      <c r="AC22" s="56"/>
      <c r="AD22" s="202"/>
      <c r="AE22" s="201"/>
      <c r="AF22" s="56" t="s">
        <v>194</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197</v>
      </c>
      <c r="B1" s="218"/>
      <c r="C1" s="218"/>
    </row>
    <row r="2" customFormat="false" ht="15.75" hidden="false" customHeight="true" outlineLevel="0" collapsed="false">
      <c r="A2" s="219" t="s">
        <v>198</v>
      </c>
      <c r="B2" s="220" t="s">
        <v>199</v>
      </c>
      <c r="C2" s="220" t="s">
        <v>200</v>
      </c>
      <c r="F2" s="221" t="s">
        <v>201</v>
      </c>
      <c r="G2" s="221"/>
      <c r="H2" s="221"/>
      <c r="I2" s="221"/>
    </row>
    <row r="3" customFormat="false" ht="15.75" hidden="false" customHeight="false" outlineLevel="0" collapsed="false">
      <c r="A3" s="24" t="s">
        <v>202</v>
      </c>
      <c r="B3" s="30" t="s">
        <v>191</v>
      </c>
      <c r="C3" s="30" t="s">
        <v>195</v>
      </c>
      <c r="F3" s="221"/>
      <c r="G3" s="221"/>
      <c r="H3" s="221"/>
      <c r="I3" s="221"/>
    </row>
    <row r="4" customFormat="false" ht="15.75" hidden="false" customHeight="false" outlineLevel="0" collapsed="false">
      <c r="A4" s="219" t="s">
        <v>203</v>
      </c>
      <c r="B4" s="220" t="s">
        <v>191</v>
      </c>
      <c r="C4" s="220" t="s">
        <v>196</v>
      </c>
      <c r="F4" s="221"/>
      <c r="G4" s="221"/>
      <c r="H4" s="221"/>
      <c r="I4" s="221"/>
    </row>
    <row r="5" customFormat="false" ht="15.75" hidden="false" customHeight="false" outlineLevel="0" collapsed="false">
      <c r="A5" s="24" t="s">
        <v>204</v>
      </c>
      <c r="B5" s="30" t="s">
        <v>191</v>
      </c>
      <c r="C5" s="30" t="s">
        <v>39</v>
      </c>
      <c r="F5" s="221"/>
      <c r="G5" s="221"/>
      <c r="H5" s="221"/>
      <c r="I5" s="221"/>
    </row>
    <row r="6" customFormat="false" ht="15.75" hidden="false" customHeight="false" outlineLevel="0" collapsed="false">
      <c r="A6" s="219" t="s">
        <v>205</v>
      </c>
      <c r="B6" s="220" t="s">
        <v>191</v>
      </c>
      <c r="C6" s="220" t="s">
        <v>47</v>
      </c>
      <c r="F6" s="221"/>
      <c r="G6" s="221"/>
      <c r="H6" s="221"/>
      <c r="I6" s="221"/>
    </row>
    <row r="7" customFormat="false" ht="15.75" hidden="false" customHeight="false" outlineLevel="0" collapsed="false">
      <c r="A7" s="24" t="s">
        <v>206</v>
      </c>
      <c r="B7" s="30" t="s">
        <v>191</v>
      </c>
      <c r="C7" s="30" t="s">
        <v>31</v>
      </c>
    </row>
    <row r="8" customFormat="false" ht="15.75" hidden="false" customHeight="false" outlineLevel="0" collapsed="false">
      <c r="A8" s="219" t="s">
        <v>207</v>
      </c>
      <c r="B8" s="220" t="s">
        <v>208</v>
      </c>
      <c r="C8" s="220" t="s">
        <v>39</v>
      </c>
    </row>
    <row r="9" customFormat="false" ht="15.75" hidden="false" customHeight="false" outlineLevel="0" collapsed="false">
      <c r="A9" s="24" t="s">
        <v>209</v>
      </c>
      <c r="B9" s="30" t="s">
        <v>208</v>
      </c>
      <c r="C9" s="30" t="s">
        <v>47</v>
      </c>
    </row>
    <row r="10" customFormat="false" ht="15.75" hidden="false" customHeight="false" outlineLevel="0" collapsed="false">
      <c r="A10" s="219" t="s">
        <v>210</v>
      </c>
      <c r="B10" s="220" t="s">
        <v>208</v>
      </c>
      <c r="C10" s="220" t="s">
        <v>31</v>
      </c>
    </row>
    <row r="11" customFormat="false" ht="15.75" hidden="false" customHeight="false" outlineLevel="0" collapsed="false">
      <c r="A11" s="24" t="s">
        <v>211</v>
      </c>
      <c r="B11" s="30" t="s">
        <v>208</v>
      </c>
      <c r="C11" s="30" t="s">
        <v>195</v>
      </c>
    </row>
    <row r="12" customFormat="false" ht="15.75" hidden="false" customHeight="false" outlineLevel="0" collapsed="false">
      <c r="A12" s="219" t="s">
        <v>212</v>
      </c>
      <c r="B12" s="220" t="s">
        <v>208</v>
      </c>
      <c r="C12" s="220" t="s">
        <v>196</v>
      </c>
    </row>
    <row r="15" customFormat="false" ht="18" hidden="false" customHeight="true" outlineLevel="0" collapsed="false">
      <c r="A15" s="218" t="s">
        <v>213</v>
      </c>
      <c r="B15" s="218"/>
      <c r="C15" s="218"/>
      <c r="D15" s="218"/>
      <c r="E15" s="218"/>
      <c r="F15" s="222" t="s">
        <v>214</v>
      </c>
      <c r="G15" s="222"/>
      <c r="H15" s="222"/>
      <c r="I15" s="222"/>
    </row>
    <row r="16" s="30" customFormat="true" ht="15.75" hidden="false" customHeight="false" outlineLevel="0" collapsed="false">
      <c r="A16" s="219" t="s">
        <v>215</v>
      </c>
      <c r="B16" s="220" t="s">
        <v>191</v>
      </c>
      <c r="C16" s="220" t="s">
        <v>216</v>
      </c>
      <c r="D16" s="220" t="s">
        <v>200</v>
      </c>
      <c r="F16" s="223" t="s">
        <v>217</v>
      </c>
      <c r="G16" s="220" t="s">
        <v>218</v>
      </c>
      <c r="H16" s="220"/>
      <c r="I16" s="220"/>
    </row>
    <row r="17" customFormat="false" ht="15.75" hidden="false" customHeight="false" outlineLevel="0" collapsed="false">
      <c r="A17" s="24" t="s">
        <v>219</v>
      </c>
      <c r="B17" s="30" t="s">
        <v>191</v>
      </c>
      <c r="C17" s="30" t="s">
        <v>220</v>
      </c>
      <c r="D17" s="30" t="s">
        <v>221</v>
      </c>
      <c r="F17" s="224" t="s">
        <v>222</v>
      </c>
      <c r="G17" s="30" t="s">
        <v>223</v>
      </c>
    </row>
    <row r="18" customFormat="false" ht="15.75" hidden="false" customHeight="false" outlineLevel="0" collapsed="false">
      <c r="A18" s="219" t="s">
        <v>224</v>
      </c>
      <c r="B18" s="220" t="s">
        <v>191</v>
      </c>
      <c r="C18" s="220" t="s">
        <v>84</v>
      </c>
      <c r="D18" s="220" t="s">
        <v>221</v>
      </c>
      <c r="E18" s="30"/>
      <c r="F18" s="223" t="s">
        <v>225</v>
      </c>
      <c r="G18" s="220" t="s">
        <v>226</v>
      </c>
      <c r="H18" s="220"/>
      <c r="I18" s="220"/>
    </row>
    <row r="19" customFormat="false" ht="15.75" hidden="false" customHeight="false" outlineLevel="0" collapsed="false">
      <c r="A19" s="24" t="s">
        <v>227</v>
      </c>
      <c r="B19" s="30" t="s">
        <v>208</v>
      </c>
      <c r="C19" s="30" t="s">
        <v>39</v>
      </c>
      <c r="E19" s="30"/>
      <c r="F19" s="224" t="s">
        <v>228</v>
      </c>
      <c r="G19" s="30" t="s">
        <v>229</v>
      </c>
    </row>
    <row r="20" customFormat="false" ht="15.75" hidden="false" customHeight="false" outlineLevel="0" collapsed="false">
      <c r="A20" s="219" t="s">
        <v>230</v>
      </c>
      <c r="B20" s="220" t="s">
        <v>208</v>
      </c>
      <c r="C20" s="220" t="s">
        <v>31</v>
      </c>
      <c r="D20" s="220"/>
      <c r="F20" s="223" t="s">
        <v>231</v>
      </c>
      <c r="G20" s="220" t="s">
        <v>232</v>
      </c>
      <c r="H20" s="220"/>
      <c r="I20" s="220"/>
    </row>
    <row r="21" customFormat="false" ht="15.75" hidden="false" customHeight="false" outlineLevel="0" collapsed="false">
      <c r="A21" s="24" t="s">
        <v>233</v>
      </c>
      <c r="B21" s="30" t="s">
        <v>208</v>
      </c>
      <c r="C21" s="30" t="s">
        <v>47</v>
      </c>
    </row>
    <row r="22" customFormat="false" ht="15.75" hidden="false" customHeight="false" outlineLevel="0" collapsed="false">
      <c r="A22" s="219" t="s">
        <v>234</v>
      </c>
      <c r="B22" s="220" t="s">
        <v>208</v>
      </c>
      <c r="C22" s="220" t="s">
        <v>195</v>
      </c>
      <c r="D22" s="220"/>
    </row>
    <row r="23" customFormat="false" ht="15.75" hidden="false" customHeight="true" outlineLevel="0" collapsed="false">
      <c r="A23" s="24" t="s">
        <v>235</v>
      </c>
      <c r="B23" s="30" t="s">
        <v>208</v>
      </c>
      <c r="C23" s="30" t="s">
        <v>196</v>
      </c>
      <c r="F23" s="225" t="s">
        <v>236</v>
      </c>
      <c r="G23" s="225"/>
      <c r="H23" s="225"/>
      <c r="I23" s="225"/>
    </row>
    <row r="24" customFormat="false" ht="15" hidden="false" customHeight="false" outlineLevel="0" collapsed="false">
      <c r="F24" s="226" t="s">
        <v>198</v>
      </c>
      <c r="G24" s="227" t="s">
        <v>223</v>
      </c>
      <c r="H24" s="227"/>
      <c r="I24" s="227"/>
    </row>
    <row r="25" customFormat="false" ht="15" hidden="false" customHeight="false" outlineLevel="0" collapsed="false">
      <c r="F25" s="228" t="s">
        <v>237</v>
      </c>
      <c r="G25" s="229" t="s">
        <v>238</v>
      </c>
      <c r="H25" s="229"/>
      <c r="I25" s="229"/>
    </row>
    <row r="26" customFormat="false" ht="18" hidden="false" customHeight="true" outlineLevel="0" collapsed="false">
      <c r="A26" s="218" t="s">
        <v>239</v>
      </c>
      <c r="B26" s="218"/>
      <c r="C26" s="218"/>
      <c r="D26" s="218"/>
      <c r="F26" s="226" t="s">
        <v>240</v>
      </c>
      <c r="G26" s="227" t="s">
        <v>241</v>
      </c>
      <c r="H26" s="227"/>
      <c r="I26" s="227"/>
    </row>
    <row r="27" customFormat="false" ht="15" hidden="false" customHeight="true" outlineLevel="0" collapsed="false">
      <c r="A27" s="230" t="s">
        <v>242</v>
      </c>
      <c r="B27" s="230"/>
      <c r="C27" s="230"/>
      <c r="D27" s="230"/>
      <c r="F27" s="228" t="s">
        <v>243</v>
      </c>
      <c r="G27" s="229" t="s">
        <v>244</v>
      </c>
      <c r="H27" s="229"/>
      <c r="I27" s="229"/>
    </row>
    <row r="28" customFormat="false" ht="15" hidden="false" customHeight="false" outlineLevel="0" collapsed="false">
      <c r="A28" s="230"/>
      <c r="B28" s="230"/>
      <c r="C28" s="230"/>
      <c r="D28" s="230"/>
      <c r="F28" s="226" t="s">
        <v>245</v>
      </c>
      <c r="G28" s="227" t="s">
        <v>246</v>
      </c>
      <c r="H28" s="227"/>
      <c r="I28" s="227"/>
    </row>
    <row r="29" customFormat="false" ht="15" hidden="false" customHeight="false" outlineLevel="0" collapsed="false">
      <c r="A29" s="230"/>
      <c r="B29" s="230"/>
      <c r="C29" s="230"/>
      <c r="D29" s="230"/>
      <c r="F29" s="228" t="s">
        <v>247</v>
      </c>
      <c r="G29" s="229" t="s">
        <v>248</v>
      </c>
      <c r="H29" s="229"/>
      <c r="I29" s="229"/>
    </row>
    <row r="30" s="30" customFormat="true" ht="15.75" hidden="false" customHeight="false" outlineLevel="0" collapsed="false">
      <c r="A30" s="30" t="n">
        <v>26</v>
      </c>
      <c r="C30" s="30" t="n">
        <v>51</v>
      </c>
      <c r="F30" s="226" t="s">
        <v>249</v>
      </c>
      <c r="G30" s="227" t="s">
        <v>250</v>
      </c>
      <c r="H30" s="227"/>
      <c r="I30" s="227"/>
    </row>
    <row r="31" customFormat="false" ht="15.75" hidden="false" customHeight="false" outlineLevel="0" collapsed="false">
      <c r="A31" s="30" t="n">
        <v>31</v>
      </c>
      <c r="B31" s="30"/>
      <c r="C31" s="30" t="n">
        <v>56</v>
      </c>
      <c r="D31" s="30"/>
      <c r="E31" s="30"/>
      <c r="F31" s="228" t="s">
        <v>251</v>
      </c>
      <c r="G31" s="229" t="s">
        <v>223</v>
      </c>
      <c r="H31" s="229"/>
      <c r="I31" s="229"/>
    </row>
    <row r="32" customFormat="false" ht="15.75" hidden="false" customHeight="false" outlineLevel="0" collapsed="false">
      <c r="A32" s="30" t="n">
        <v>36</v>
      </c>
      <c r="B32" s="30"/>
      <c r="C32" s="30" t="n">
        <v>61</v>
      </c>
      <c r="D32" s="30"/>
      <c r="E32" s="30"/>
      <c r="F32" s="226" t="s">
        <v>252</v>
      </c>
      <c r="G32" s="227" t="s">
        <v>226</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253</v>
      </c>
      <c r="B37" s="218"/>
      <c r="C37" s="218"/>
      <c r="D37" s="218"/>
      <c r="F37" s="233"/>
    </row>
    <row r="38" s="30" customFormat="true" ht="15.75" hidden="false" customHeight="false" outlineLevel="0" collapsed="false">
      <c r="A38" s="24" t="s">
        <v>254</v>
      </c>
      <c r="C38" s="30" t="s">
        <v>255</v>
      </c>
    </row>
    <row r="39" s="30" customFormat="true" ht="15.75" hidden="false" customHeight="false" outlineLevel="0" collapsed="false">
      <c r="A39" s="24" t="s">
        <v>256</v>
      </c>
      <c r="C39" s="30"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258</v>
      </c>
      <c r="C1" s="3" t="s">
        <v>79</v>
      </c>
      <c r="D1" s="3" t="s">
        <v>81</v>
      </c>
      <c r="E1" s="3" t="s">
        <v>12</v>
      </c>
    </row>
    <row r="2" customFormat="false" ht="15.75" hidden="false" customHeight="false" outlineLevel="0" collapsed="false">
      <c r="A2" s="220" t="s">
        <v>259</v>
      </c>
      <c r="B2" s="219" t="s">
        <v>215</v>
      </c>
      <c r="C2" s="219" t="s">
        <v>215</v>
      </c>
      <c r="D2" s="219" t="s">
        <v>215</v>
      </c>
      <c r="E2" s="219" t="s">
        <v>215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260</v>
      </c>
      <c r="B3" s="24" t="s">
        <v>261</v>
      </c>
      <c r="C3" s="24" t="s">
        <v>203</v>
      </c>
      <c r="D3" s="24" t="s">
        <v>262</v>
      </c>
      <c r="E3" s="24" t="s">
        <v>263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264</v>
      </c>
      <c r="B4" s="219" t="s">
        <v>265</v>
      </c>
      <c r="C4" s="219" t="s">
        <v>266</v>
      </c>
      <c r="D4" s="219" t="s">
        <v>267</v>
      </c>
      <c r="E4" s="219" t="s">
        <v>268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269</v>
      </c>
      <c r="B5" s="24" t="s">
        <v>270</v>
      </c>
      <c r="C5" s="24" t="s">
        <v>271</v>
      </c>
      <c r="D5" s="24" t="s">
        <v>272</v>
      </c>
      <c r="E5" s="24" t="s">
        <v>273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274</v>
      </c>
      <c r="B6" s="219" t="s">
        <v>275</v>
      </c>
      <c r="C6" s="219" t="s">
        <v>276</v>
      </c>
      <c r="D6" s="219" t="s">
        <v>277</v>
      </c>
      <c r="E6" s="219" t="s">
        <v>278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279</v>
      </c>
      <c r="B7" s="24" t="s">
        <v>280</v>
      </c>
      <c r="C7" s="24" t="s">
        <v>281</v>
      </c>
      <c r="D7" s="24" t="s">
        <v>282</v>
      </c>
      <c r="E7" s="24" t="s">
        <v>283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284</v>
      </c>
      <c r="B8" s="219" t="n">
        <v>76</v>
      </c>
      <c r="C8" s="219" t="s">
        <v>285</v>
      </c>
      <c r="D8" s="219" t="s">
        <v>286</v>
      </c>
      <c r="E8" s="219" t="s">
        <v>287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288</v>
      </c>
      <c r="B9" s="24" t="n">
        <v>77</v>
      </c>
      <c r="C9" s="24" t="s">
        <v>289</v>
      </c>
      <c r="D9" s="24" t="s">
        <v>290</v>
      </c>
      <c r="E9" s="24" t="s">
        <v>291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292</v>
      </c>
      <c r="B10" s="219" t="n">
        <v>78</v>
      </c>
      <c r="C10" s="219" t="s">
        <v>293</v>
      </c>
      <c r="D10" s="219" t="s">
        <v>294</v>
      </c>
      <c r="E10" s="219" t="s">
        <v>295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296</v>
      </c>
      <c r="B11" s="24" t="n">
        <v>79</v>
      </c>
      <c r="C11" s="24" t="s">
        <v>297</v>
      </c>
      <c r="D11" s="24" t="s">
        <v>298</v>
      </c>
      <c r="E11" s="24" t="s">
        <v>299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300</v>
      </c>
      <c r="B12" s="219" t="n">
        <v>80</v>
      </c>
      <c r="C12" s="219" t="s">
        <v>301</v>
      </c>
      <c r="D12" s="219" t="s">
        <v>302</v>
      </c>
      <c r="E12" s="219" t="s">
        <v>303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304</v>
      </c>
      <c r="B13" s="24" t="s">
        <v>305</v>
      </c>
      <c r="C13" s="24" t="s">
        <v>305</v>
      </c>
      <c r="D13" s="24" t="s">
        <v>305</v>
      </c>
      <c r="E13" s="24" t="s">
        <v>305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82</v>
      </c>
      <c r="C15" s="234" t="s">
        <v>39</v>
      </c>
      <c r="D15" s="234" t="s">
        <v>54</v>
      </c>
      <c r="E15" s="234" t="s">
        <v>83</v>
      </c>
    </row>
    <row r="16" customFormat="false" ht="15.75" hidden="false" customHeight="false" outlineLevel="0" collapsed="false">
      <c r="A16" s="220" t="s">
        <v>259</v>
      </c>
      <c r="B16" s="219" t="s">
        <v>215</v>
      </c>
      <c r="C16" s="219" t="s">
        <v>215</v>
      </c>
      <c r="D16" s="219" t="s">
        <v>215</v>
      </c>
      <c r="E16" s="219" t="s">
        <v>215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306</v>
      </c>
      <c r="B17" s="24" t="s">
        <v>307</v>
      </c>
      <c r="C17" s="24" t="s">
        <v>308</v>
      </c>
      <c r="D17" s="24" t="s">
        <v>309</v>
      </c>
      <c r="E17" s="24" t="s">
        <v>310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264</v>
      </c>
      <c r="B18" s="219" t="s">
        <v>311</v>
      </c>
      <c r="C18" s="219" t="s">
        <v>312</v>
      </c>
      <c r="D18" s="219" t="s">
        <v>313</v>
      </c>
      <c r="E18" s="219" t="s">
        <v>314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269</v>
      </c>
      <c r="B19" s="24" t="s">
        <v>315</v>
      </c>
      <c r="C19" s="24" t="s">
        <v>316</v>
      </c>
      <c r="D19" s="24" t="s">
        <v>317</v>
      </c>
      <c r="E19" s="24" t="s">
        <v>318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274</v>
      </c>
      <c r="B20" s="219" t="s">
        <v>319</v>
      </c>
      <c r="C20" s="219" t="s">
        <v>320</v>
      </c>
      <c r="D20" s="219" t="s">
        <v>321</v>
      </c>
      <c r="E20" s="219" t="s">
        <v>322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279</v>
      </c>
      <c r="B21" s="24" t="s">
        <v>323</v>
      </c>
      <c r="C21" s="24" t="s">
        <v>324</v>
      </c>
      <c r="D21" s="24" t="s">
        <v>325</v>
      </c>
      <c r="E21" s="24" t="s">
        <v>326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284</v>
      </c>
      <c r="B22" s="219" t="s">
        <v>327</v>
      </c>
      <c r="C22" s="219" t="s">
        <v>328</v>
      </c>
      <c r="D22" s="219" t="s">
        <v>329</v>
      </c>
      <c r="E22" s="219" t="s">
        <v>330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288</v>
      </c>
      <c r="B23" s="24" t="s">
        <v>331</v>
      </c>
      <c r="C23" s="24" t="s">
        <v>332</v>
      </c>
      <c r="D23" s="24" t="s">
        <v>333</v>
      </c>
      <c r="E23" s="24" t="s">
        <v>334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292</v>
      </c>
      <c r="B24" s="219" t="s">
        <v>335</v>
      </c>
      <c r="C24" s="219" t="s">
        <v>336</v>
      </c>
      <c r="D24" s="219" t="s">
        <v>337</v>
      </c>
      <c r="E24" s="219" t="s">
        <v>338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296</v>
      </c>
      <c r="B25" s="24" t="s">
        <v>339</v>
      </c>
      <c r="C25" s="24" t="s">
        <v>340</v>
      </c>
      <c r="D25" s="24" t="s">
        <v>341</v>
      </c>
      <c r="E25" s="24" t="s">
        <v>342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300</v>
      </c>
      <c r="B26" s="219" t="s">
        <v>343</v>
      </c>
      <c r="C26" s="219" t="s">
        <v>344</v>
      </c>
      <c r="D26" s="219" t="s">
        <v>345</v>
      </c>
      <c r="E26" s="219" t="s">
        <v>346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304</v>
      </c>
      <c r="B27" s="24" t="s">
        <v>305</v>
      </c>
      <c r="C27" s="24" t="s">
        <v>305</v>
      </c>
      <c r="D27" s="24" t="s">
        <v>305</v>
      </c>
      <c r="E27" s="24" t="s">
        <v>305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84</v>
      </c>
      <c r="C30" s="234" t="s">
        <v>11</v>
      </c>
      <c r="D30" s="234" t="s">
        <v>85</v>
      </c>
      <c r="E30" s="234"/>
    </row>
    <row r="31" customFormat="false" ht="15.75" hidden="false" customHeight="false" outlineLevel="0" collapsed="false">
      <c r="A31" s="220" t="s">
        <v>259</v>
      </c>
      <c r="B31" s="219" t="s">
        <v>215</v>
      </c>
      <c r="C31" s="219" t="s">
        <v>215</v>
      </c>
      <c r="D31" s="219" t="s">
        <v>215</v>
      </c>
      <c r="E31" s="11"/>
    </row>
    <row r="32" customFormat="false" ht="15.75" hidden="false" customHeight="false" outlineLevel="0" collapsed="false">
      <c r="A32" s="30" t="s">
        <v>306</v>
      </c>
      <c r="B32" s="24" t="s">
        <v>347</v>
      </c>
      <c r="C32" s="24" t="s">
        <v>348</v>
      </c>
      <c r="D32" s="24" t="n">
        <v>21</v>
      </c>
      <c r="E32" s="11"/>
    </row>
    <row r="33" customFormat="false" ht="15.75" hidden="false" customHeight="false" outlineLevel="0" collapsed="false">
      <c r="A33" s="220" t="s">
        <v>264</v>
      </c>
      <c r="B33" s="219" t="s">
        <v>349</v>
      </c>
      <c r="C33" s="219" t="s">
        <v>350</v>
      </c>
      <c r="D33" s="219" t="n">
        <v>22</v>
      </c>
      <c r="E33" s="11"/>
    </row>
    <row r="34" customFormat="false" ht="15.75" hidden="false" customHeight="false" outlineLevel="0" collapsed="false">
      <c r="A34" s="30" t="s">
        <v>269</v>
      </c>
      <c r="B34" s="24" t="s">
        <v>351</v>
      </c>
      <c r="C34" s="24" t="s">
        <v>352</v>
      </c>
      <c r="D34" s="24" t="n">
        <v>23</v>
      </c>
      <c r="E34" s="11"/>
    </row>
    <row r="35" customFormat="false" ht="15.75" hidden="false" customHeight="false" outlineLevel="0" collapsed="false">
      <c r="A35" s="220" t="s">
        <v>274</v>
      </c>
      <c r="B35" s="219" t="s">
        <v>353</v>
      </c>
      <c r="C35" s="219" t="s">
        <v>354</v>
      </c>
      <c r="D35" s="219" t="n">
        <v>24</v>
      </c>
      <c r="E35" s="11"/>
    </row>
    <row r="36" customFormat="false" ht="15.75" hidden="false" customHeight="false" outlineLevel="0" collapsed="false">
      <c r="A36" s="30" t="s">
        <v>279</v>
      </c>
      <c r="B36" s="24" t="s">
        <v>355</v>
      </c>
      <c r="C36" s="24" t="s">
        <v>356</v>
      </c>
      <c r="D36" s="24" t="n">
        <v>25</v>
      </c>
      <c r="E36" s="11"/>
    </row>
    <row r="37" customFormat="false" ht="15.75" hidden="false" customHeight="false" outlineLevel="0" collapsed="false">
      <c r="A37" s="220" t="s">
        <v>284</v>
      </c>
      <c r="B37" s="219" t="s">
        <v>357</v>
      </c>
      <c r="C37" s="219" t="s">
        <v>266</v>
      </c>
      <c r="D37" s="219" t="s">
        <v>358</v>
      </c>
      <c r="E37" s="11"/>
    </row>
    <row r="38" customFormat="false" ht="15.75" hidden="false" customHeight="false" outlineLevel="0" collapsed="false">
      <c r="A38" s="30" t="s">
        <v>288</v>
      </c>
      <c r="B38" s="24" t="s">
        <v>359</v>
      </c>
      <c r="C38" s="24" t="s">
        <v>271</v>
      </c>
      <c r="D38" s="24" t="s">
        <v>360</v>
      </c>
      <c r="E38" s="11"/>
    </row>
    <row r="39" customFormat="false" ht="15.75" hidden="false" customHeight="false" outlineLevel="0" collapsed="false">
      <c r="A39" s="220" t="s">
        <v>292</v>
      </c>
      <c r="B39" s="219" t="s">
        <v>361</v>
      </c>
      <c r="C39" s="219" t="s">
        <v>276</v>
      </c>
      <c r="D39" s="219" t="s">
        <v>362</v>
      </c>
      <c r="E39" s="11"/>
    </row>
    <row r="40" customFormat="false" ht="15.75" hidden="false" customHeight="false" outlineLevel="0" collapsed="false">
      <c r="A40" s="30" t="s">
        <v>296</v>
      </c>
      <c r="B40" s="24" t="s">
        <v>363</v>
      </c>
      <c r="C40" s="24" t="s">
        <v>281</v>
      </c>
      <c r="D40" s="24" t="s">
        <v>364</v>
      </c>
      <c r="E40" s="11"/>
    </row>
    <row r="41" customFormat="false" ht="15.75" hidden="false" customHeight="false" outlineLevel="0" collapsed="false">
      <c r="A41" s="220" t="s">
        <v>300</v>
      </c>
      <c r="B41" s="219" t="s">
        <v>365</v>
      </c>
      <c r="C41" s="219" t="s">
        <v>366</v>
      </c>
      <c r="D41" s="219" t="s">
        <v>367</v>
      </c>
      <c r="E41" s="11"/>
    </row>
    <row r="42" customFormat="false" ht="15.75" hidden="false" customHeight="false" outlineLevel="0" collapsed="false">
      <c r="A42" s="30" t="s">
        <v>304</v>
      </c>
      <c r="B42" s="24" t="s">
        <v>305</v>
      </c>
      <c r="C42" s="24" t="s">
        <v>305</v>
      </c>
      <c r="D42" s="24" t="s">
        <v>305</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2017-11-11T13:08:21Z</dcterms:modified>
  <cp:revision>16</cp:revision>
  <dc:subject/>
  <dc:title/>
</cp:coreProperties>
</file>